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91525E3-02CA-4DC8-8522-F6BECE4E17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Leeftijdsopbouw Nederland 2025" sheetId="1" r:id="rId2"/>
    <sheet name="Horizontaal Histogram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I2" i="2" s="1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2" i="2"/>
  <c r="I22" i="2" s="1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H22" i="2" l="1"/>
  <c r="H20" i="2"/>
  <c r="H16" i="2"/>
  <c r="H12" i="2"/>
  <c r="H8" i="2"/>
  <c r="H4" i="2"/>
  <c r="I21" i="2"/>
  <c r="I19" i="2"/>
  <c r="I17" i="2"/>
  <c r="I15" i="2"/>
  <c r="I13" i="2"/>
  <c r="I11" i="2"/>
  <c r="I9" i="2"/>
  <c r="I7" i="2"/>
  <c r="I5" i="2"/>
  <c r="I3" i="2"/>
  <c r="H6" i="2"/>
  <c r="H21" i="2"/>
  <c r="H19" i="2"/>
  <c r="H17" i="2"/>
  <c r="H15" i="2"/>
  <c r="H13" i="2"/>
  <c r="H11" i="2"/>
  <c r="H9" i="2"/>
  <c r="H7" i="2"/>
  <c r="H5" i="2"/>
  <c r="H3" i="2"/>
  <c r="H18" i="2"/>
  <c r="H14" i="2"/>
  <c r="H10" i="2"/>
  <c r="H2" i="2"/>
  <c r="I20" i="2"/>
  <c r="I18" i="2"/>
  <c r="I16" i="2"/>
  <c r="I14" i="2"/>
  <c r="I12" i="2"/>
  <c r="I10" i="2"/>
  <c r="I8" i="2"/>
  <c r="I6" i="2"/>
  <c r="I4" i="2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2" i="1"/>
</calcChain>
</file>

<file path=xl/sharedStrings.xml><?xml version="1.0" encoding="utf-8"?>
<sst xmlns="http://schemas.openxmlformats.org/spreadsheetml/2006/main" count="41" uniqueCount="34">
  <si>
    <t>Leeftijd</t>
  </si>
  <si>
    <t>Mannen</t>
  </si>
  <si>
    <t>Vrouwen</t>
  </si>
  <si>
    <t>Cijfers: CBS</t>
  </si>
  <si>
    <t>(Mannen)</t>
  </si>
  <si>
    <t>101+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</si>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</sst>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20" fillId="33" borderId="10" xfId="42" applyFont="1" applyFill="1" applyBorder="1"/>
    <xf numFmtId="0" fontId="20" fillId="33" borderId="11" xfId="42" applyFont="1" applyFill="1" applyBorder="1"/>
    <xf numFmtId="0" fontId="20" fillId="33" borderId="12" xfId="42" applyFont="1" applyFill="1" applyBorder="1"/>
    <xf numFmtId="0" fontId="20" fillId="34" borderId="0" xfId="42" applyFont="1" applyFill="1"/>
    <xf numFmtId="0" fontId="20" fillId="33" borderId="13" xfId="42" applyFont="1" applyFill="1" applyBorder="1"/>
    <xf numFmtId="0" fontId="20" fillId="35" borderId="10" xfId="42" applyFont="1" applyFill="1" applyBorder="1"/>
    <xf numFmtId="0" fontId="20" fillId="35" borderId="11" xfId="42" applyFont="1" applyFill="1" applyBorder="1"/>
    <xf numFmtId="0" fontId="20" fillId="35" borderId="12" xfId="42" applyFont="1" applyFill="1" applyBorder="1"/>
    <xf numFmtId="0" fontId="20" fillId="33" borderId="14" xfId="42" applyFont="1" applyFill="1" applyBorder="1"/>
    <xf numFmtId="0" fontId="20" fillId="33" borderId="13" xfId="42" applyFont="1" applyFill="1" applyBorder="1" applyAlignment="1">
      <alignment vertical="center"/>
    </xf>
    <xf numFmtId="0" fontId="20" fillId="35" borderId="13" xfId="42" applyFont="1" applyFill="1" applyBorder="1" applyAlignment="1">
      <alignment vertical="center"/>
    </xf>
    <xf numFmtId="0" fontId="21" fillId="36" borderId="15" xfId="43" applyFont="1" applyFill="1" applyBorder="1" applyAlignment="1">
      <alignment horizontal="center" vertical="center"/>
    </xf>
    <xf numFmtId="0" fontId="20" fillId="35" borderId="14" xfId="42" applyFont="1" applyFill="1" applyBorder="1" applyAlignment="1">
      <alignment vertical="center"/>
    </xf>
    <xf numFmtId="0" fontId="20" fillId="33" borderId="14" xfId="42" applyFont="1" applyFill="1" applyBorder="1" applyAlignment="1">
      <alignment vertical="center"/>
    </xf>
    <xf numFmtId="0" fontId="20" fillId="34" borderId="0" xfId="42" applyFont="1" applyFill="1" applyAlignment="1">
      <alignment vertical="center"/>
    </xf>
    <xf numFmtId="0" fontId="20" fillId="0" borderId="10" xfId="42" applyFont="1" applyBorder="1"/>
    <xf numFmtId="0" fontId="22" fillId="0" borderId="11" xfId="42" applyFont="1" applyBorder="1"/>
    <xf numFmtId="0" fontId="20" fillId="0" borderId="11" xfId="42" applyFont="1" applyBorder="1" applyAlignment="1">
      <alignment horizontal="center"/>
    </xf>
    <xf numFmtId="0" fontId="22" fillId="0" borderId="12" xfId="42" applyFont="1" applyBorder="1"/>
    <xf numFmtId="0" fontId="20" fillId="35" borderId="13" xfId="42" applyFont="1" applyFill="1" applyBorder="1"/>
    <xf numFmtId="0" fontId="20" fillId="35" borderId="0" xfId="42" applyFont="1" applyFill="1"/>
    <xf numFmtId="0" fontId="20" fillId="35" borderId="14" xfId="42" applyFont="1" applyFill="1" applyBorder="1"/>
    <xf numFmtId="0" fontId="20" fillId="0" borderId="13" xfId="42" applyFont="1" applyBorder="1"/>
    <xf numFmtId="0" fontId="20" fillId="0" borderId="0" xfId="42" applyFont="1"/>
    <xf numFmtId="0" fontId="20" fillId="0" borderId="14" xfId="42" applyFont="1" applyBorder="1"/>
    <xf numFmtId="0" fontId="20" fillId="35" borderId="0" xfId="43" applyFont="1" applyFill="1"/>
    <xf numFmtId="0" fontId="23" fillId="0" borderId="0" xfId="42" applyFont="1"/>
    <xf numFmtId="0" fontId="23" fillId="0" borderId="14" xfId="42" applyFont="1" applyBorder="1"/>
    <xf numFmtId="0" fontId="22" fillId="0" borderId="0" xfId="42" applyFont="1"/>
    <xf numFmtId="0" fontId="22" fillId="0" borderId="14" xfId="42" applyFont="1" applyBorder="1"/>
    <xf numFmtId="0" fontId="20" fillId="0" borderId="16" xfId="42" applyFont="1" applyBorder="1"/>
    <xf numFmtId="0" fontId="20" fillId="0" borderId="17" xfId="42" applyFont="1" applyBorder="1"/>
    <xf numFmtId="0" fontId="20" fillId="0" borderId="18" xfId="42" applyFont="1" applyBorder="1"/>
    <xf numFmtId="0" fontId="20" fillId="35" borderId="0" xfId="42" quotePrefix="1" applyFont="1" applyFill="1" applyAlignment="1">
      <alignment horizontal="left" indent="1"/>
    </xf>
    <xf numFmtId="0" fontId="20" fillId="35" borderId="0" xfId="42" applyFont="1" applyFill="1" applyAlignment="1">
      <alignment horizontal="left" indent="1"/>
    </xf>
    <xf numFmtId="0" fontId="20" fillId="35" borderId="0" xfId="42" applyFont="1" applyFill="1" applyAlignment="1">
      <alignment horizontal="center"/>
    </xf>
    <xf numFmtId="0" fontId="27" fillId="35" borderId="0" xfId="45" applyFont="1" applyFill="1" applyBorder="1" applyAlignment="1" applyProtection="1">
      <alignment horizontal="center"/>
    </xf>
    <xf numFmtId="0" fontId="20" fillId="37" borderId="19" xfId="43" applyFont="1" applyFill="1" applyBorder="1" applyAlignment="1">
      <alignment horizontal="center"/>
    </xf>
    <xf numFmtId="0" fontId="20" fillId="37" borderId="20" xfId="43" applyFont="1" applyFill="1" applyBorder="1" applyAlignment="1">
      <alignment horizontal="center"/>
    </xf>
    <xf numFmtId="0" fontId="25" fillId="37" borderId="20" xfId="46" applyFont="1" applyFill="1" applyBorder="1" applyAlignment="1" applyProtection="1">
      <alignment horizontal="center"/>
    </xf>
    <xf numFmtId="0" fontId="20" fillId="37" borderId="21" xfId="43" applyFont="1" applyFill="1" applyBorder="1" applyAlignment="1">
      <alignment horizontal="center"/>
    </xf>
    <xf numFmtId="0" fontId="20" fillId="35" borderId="16" xfId="42" applyFont="1" applyFill="1" applyBorder="1"/>
    <xf numFmtId="0" fontId="20" fillId="35" borderId="18" xfId="42" applyFont="1" applyFill="1" applyBorder="1"/>
    <xf numFmtId="0" fontId="20" fillId="33" borderId="16" xfId="42" applyFont="1" applyFill="1" applyBorder="1"/>
    <xf numFmtId="0" fontId="20" fillId="33" borderId="17" xfId="42" applyFont="1" applyFill="1" applyBorder="1"/>
    <xf numFmtId="0" fontId="20" fillId="33" borderId="18" xfId="42" applyFont="1" applyFill="1" applyBorder="1"/>
    <xf numFmtId="0" fontId="26" fillId="35" borderId="0" xfId="48" quotePrefix="1" applyFill="1" applyBorder="1" applyAlignment="1" applyProtection="1">
      <alignment horizontal="left" indent="1"/>
    </xf>
    <xf numFmtId="0" fontId="27" fillId="35" borderId="22" xfId="48" applyFont="1" applyFill="1" applyBorder="1" applyAlignment="1" applyProtection="1">
      <alignment horizontal="center" vertical="center"/>
    </xf>
    <xf numFmtId="0" fontId="27" fillId="35" borderId="17" xfId="48" applyFont="1" applyFill="1" applyBorder="1" applyAlignment="1" applyProtection="1">
      <alignment horizontal="center" vertical="center"/>
    </xf>
    <xf numFmtId="0" fontId="23" fillId="0" borderId="0" xfId="42" applyFont="1" applyAlignment="1">
      <alignment horizontal="center"/>
    </xf>
    <xf numFmtId="0" fontId="24" fillId="0" borderId="0" xfId="42" applyFont="1" applyAlignment="1">
      <alignment horizontal="center"/>
    </xf>
    <xf numFmtId="0" fontId="20" fillId="0" borderId="0" xfId="42" applyFont="1"/>
    <xf numFmtId="0" fontId="20" fillId="35" borderId="0" xfId="42" applyFont="1" applyFill="1" applyAlignment="1">
      <alignment horizontal="left" wrapText="1" indent="18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 2" xfId="44" xr:uid="{7C065BE1-18A1-4E3B-9FC3-6FB802B36654}"/>
    <cellStyle name="Hyperlink 2 2" xfId="47" xr:uid="{9B5B245E-52B1-4C49-9FDC-2B25A9D46C34}"/>
    <cellStyle name="Hyperlink 2 2 2" xfId="48" xr:uid="{F137ED66-0D8D-4950-85ED-72FA585C8A6C}"/>
    <cellStyle name="Hyperlink 3" xfId="46" xr:uid="{A6656970-872E-4065-8422-F2D6CDDB9A11}"/>
    <cellStyle name="Hyperlink_#Auteursrecht" xfId="45" xr:uid="{778AA067-B428-4810-BD83-6C3B7E56CE96}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_#Auteursrecht" xfId="42" xr:uid="{F814F311-269B-412E-8626-5CD5B892C212}"/>
    <cellStyle name="Standaard_Auteursrecht" xfId="43" xr:uid="{FF113761-D18C-4EAD-878B-39F6966F2331}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'Leeftijdsopbouw Nederland 2025'!$C$1</c:f>
              <c:strCache>
                <c:ptCount val="1"/>
                <c:pt idx="0">
                  <c:v>Mannen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'Leeftijdsopbouw Nederland 2025'!$A$2:$A$103</c:f>
              <c:strCache>
                <c:ptCount val="10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101+</c:v>
                </c:pt>
              </c:strCache>
            </c:strRef>
          </c:cat>
          <c:val>
            <c:numRef>
              <c:f>'Leeftijdsopbouw Nederland 2025'!$C$2:$C$103</c:f>
              <c:numCache>
                <c:formatCode>#,##0</c:formatCode>
                <c:ptCount val="102"/>
                <c:pt idx="0">
                  <c:v>-85000</c:v>
                </c:pt>
                <c:pt idx="1">
                  <c:v>-85000</c:v>
                </c:pt>
                <c:pt idx="2">
                  <c:v>-87000</c:v>
                </c:pt>
                <c:pt idx="3">
                  <c:v>-94000</c:v>
                </c:pt>
                <c:pt idx="4">
                  <c:v>-89000</c:v>
                </c:pt>
                <c:pt idx="5">
                  <c:v>-90000</c:v>
                </c:pt>
                <c:pt idx="6">
                  <c:v>-90000</c:v>
                </c:pt>
                <c:pt idx="7">
                  <c:v>-92000</c:v>
                </c:pt>
                <c:pt idx="8">
                  <c:v>-93000</c:v>
                </c:pt>
                <c:pt idx="9">
                  <c:v>-93000</c:v>
                </c:pt>
                <c:pt idx="10">
                  <c:v>-95000</c:v>
                </c:pt>
                <c:pt idx="11">
                  <c:v>-94000</c:v>
                </c:pt>
                <c:pt idx="12">
                  <c:v>-96000</c:v>
                </c:pt>
                <c:pt idx="13">
                  <c:v>-98000</c:v>
                </c:pt>
                <c:pt idx="14">
                  <c:v>-101000</c:v>
                </c:pt>
                <c:pt idx="15">
                  <c:v>-102000</c:v>
                </c:pt>
                <c:pt idx="16">
                  <c:v>-102000</c:v>
                </c:pt>
                <c:pt idx="17">
                  <c:v>-101000</c:v>
                </c:pt>
                <c:pt idx="18">
                  <c:v>-107000</c:v>
                </c:pt>
                <c:pt idx="19">
                  <c:v>-112000</c:v>
                </c:pt>
                <c:pt idx="20">
                  <c:v>-115000</c:v>
                </c:pt>
                <c:pt idx="21">
                  <c:v>-119000</c:v>
                </c:pt>
                <c:pt idx="22">
                  <c:v>-120000</c:v>
                </c:pt>
                <c:pt idx="23">
                  <c:v>-121000</c:v>
                </c:pt>
                <c:pt idx="24">
                  <c:v>-124000</c:v>
                </c:pt>
                <c:pt idx="25">
                  <c:v>-122000</c:v>
                </c:pt>
                <c:pt idx="26">
                  <c:v>-122000</c:v>
                </c:pt>
                <c:pt idx="27">
                  <c:v>-119000</c:v>
                </c:pt>
                <c:pt idx="28">
                  <c:v>-120000</c:v>
                </c:pt>
                <c:pt idx="29">
                  <c:v>-120000</c:v>
                </c:pt>
                <c:pt idx="30">
                  <c:v>-124000</c:v>
                </c:pt>
                <c:pt idx="31">
                  <c:v>-123000</c:v>
                </c:pt>
                <c:pt idx="32">
                  <c:v>-124000</c:v>
                </c:pt>
                <c:pt idx="33">
                  <c:v>-125000</c:v>
                </c:pt>
                <c:pt idx="34">
                  <c:v>-125000</c:v>
                </c:pt>
                <c:pt idx="35">
                  <c:v>-121000</c:v>
                </c:pt>
                <c:pt idx="36">
                  <c:v>-119000</c:v>
                </c:pt>
                <c:pt idx="37">
                  <c:v>-118000</c:v>
                </c:pt>
                <c:pt idx="38">
                  <c:v>-116000</c:v>
                </c:pt>
                <c:pt idx="39">
                  <c:v>-114000</c:v>
                </c:pt>
                <c:pt idx="40">
                  <c:v>-112000</c:v>
                </c:pt>
                <c:pt idx="41">
                  <c:v>-108000</c:v>
                </c:pt>
                <c:pt idx="42">
                  <c:v>-108000</c:v>
                </c:pt>
                <c:pt idx="43">
                  <c:v>-108000</c:v>
                </c:pt>
                <c:pt idx="44">
                  <c:v>-110000</c:v>
                </c:pt>
                <c:pt idx="45">
                  <c:v>-105000</c:v>
                </c:pt>
                <c:pt idx="46">
                  <c:v>-105000</c:v>
                </c:pt>
                <c:pt idx="47">
                  <c:v>-103000</c:v>
                </c:pt>
                <c:pt idx="48">
                  <c:v>-104000</c:v>
                </c:pt>
                <c:pt idx="49">
                  <c:v>-104000</c:v>
                </c:pt>
                <c:pt idx="50">
                  <c:v>-108000</c:v>
                </c:pt>
                <c:pt idx="51">
                  <c:v>-111000</c:v>
                </c:pt>
                <c:pt idx="52">
                  <c:v>-119000</c:v>
                </c:pt>
                <c:pt idx="53">
                  <c:v>-125000</c:v>
                </c:pt>
                <c:pt idx="54">
                  <c:v>-130000</c:v>
                </c:pt>
                <c:pt idx="55">
                  <c:v>-132000</c:v>
                </c:pt>
                <c:pt idx="56">
                  <c:v>-126000</c:v>
                </c:pt>
                <c:pt idx="57">
                  <c:v>-125000</c:v>
                </c:pt>
                <c:pt idx="58">
                  <c:v>-125000</c:v>
                </c:pt>
                <c:pt idx="59">
                  <c:v>-126000</c:v>
                </c:pt>
                <c:pt idx="60">
                  <c:v>-128000</c:v>
                </c:pt>
                <c:pt idx="61">
                  <c:v>-125000</c:v>
                </c:pt>
                <c:pt idx="62">
                  <c:v>-121000</c:v>
                </c:pt>
                <c:pt idx="63">
                  <c:v>-119000</c:v>
                </c:pt>
                <c:pt idx="64">
                  <c:v>-115000</c:v>
                </c:pt>
                <c:pt idx="65">
                  <c:v>-113000</c:v>
                </c:pt>
                <c:pt idx="66">
                  <c:v>-109000</c:v>
                </c:pt>
                <c:pt idx="67">
                  <c:v>-105000</c:v>
                </c:pt>
                <c:pt idx="68">
                  <c:v>-102000</c:v>
                </c:pt>
                <c:pt idx="69">
                  <c:v>-98000</c:v>
                </c:pt>
                <c:pt idx="70">
                  <c:v>-95000</c:v>
                </c:pt>
                <c:pt idx="71">
                  <c:v>-92000</c:v>
                </c:pt>
                <c:pt idx="72">
                  <c:v>-91000</c:v>
                </c:pt>
                <c:pt idx="73">
                  <c:v>-87000</c:v>
                </c:pt>
                <c:pt idx="74">
                  <c:v>-85000</c:v>
                </c:pt>
                <c:pt idx="75">
                  <c:v>-84000</c:v>
                </c:pt>
                <c:pt idx="76">
                  <c:v>-84000</c:v>
                </c:pt>
                <c:pt idx="77">
                  <c:v>-85000</c:v>
                </c:pt>
                <c:pt idx="78">
                  <c:v>-85000</c:v>
                </c:pt>
                <c:pt idx="79">
                  <c:v>-57000</c:v>
                </c:pt>
                <c:pt idx="80">
                  <c:v>-57000</c:v>
                </c:pt>
                <c:pt idx="81">
                  <c:v>-51000</c:v>
                </c:pt>
                <c:pt idx="82">
                  <c:v>-44000</c:v>
                </c:pt>
                <c:pt idx="83">
                  <c:v>-39000</c:v>
                </c:pt>
                <c:pt idx="84">
                  <c:v>-36000</c:v>
                </c:pt>
                <c:pt idx="85">
                  <c:v>-31000</c:v>
                </c:pt>
                <c:pt idx="86">
                  <c:v>-27000</c:v>
                </c:pt>
                <c:pt idx="87">
                  <c:v>-22000</c:v>
                </c:pt>
                <c:pt idx="88">
                  <c:v>-18000</c:v>
                </c:pt>
                <c:pt idx="89">
                  <c:v>-15000</c:v>
                </c:pt>
                <c:pt idx="90">
                  <c:v>-12000</c:v>
                </c:pt>
                <c:pt idx="91">
                  <c:v>-9000</c:v>
                </c:pt>
                <c:pt idx="92">
                  <c:v>-7000</c:v>
                </c:pt>
                <c:pt idx="93">
                  <c:v>-5000</c:v>
                </c:pt>
                <c:pt idx="94">
                  <c:v>-4000</c:v>
                </c:pt>
                <c:pt idx="95">
                  <c:v>-2000</c:v>
                </c:pt>
                <c:pt idx="96">
                  <c:v>-2000</c:v>
                </c:pt>
                <c:pt idx="97">
                  <c:v>-1000</c:v>
                </c:pt>
                <c:pt idx="98">
                  <c:v>-1000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4-4F26-BDC4-E74A1AA81867}"/>
            </c:ext>
          </c:extLst>
        </c:ser>
        <c:ser>
          <c:idx val="1"/>
          <c:order val="1"/>
          <c:tx>
            <c:strRef>
              <c:f>'Leeftijdsopbouw Nederland 2025'!$D$1</c:f>
              <c:strCache>
                <c:ptCount val="1"/>
                <c:pt idx="0">
                  <c:v>Vrouwen</c:v>
                </c:pt>
              </c:strCache>
            </c:strRef>
          </c:tx>
          <c:spPr>
            <a:solidFill>
              <a:srgbClr val="FF00FF"/>
            </a:solidFill>
            <a:ln>
              <a:noFill/>
            </a:ln>
            <a:effectLst/>
          </c:spPr>
          <c:invertIfNegative val="0"/>
          <c:cat>
            <c:strRef>
              <c:f>'Leeftijdsopbouw Nederland 2025'!$A$2:$A$103</c:f>
              <c:strCache>
                <c:ptCount val="10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101+</c:v>
                </c:pt>
              </c:strCache>
            </c:strRef>
          </c:cat>
          <c:val>
            <c:numRef>
              <c:f>'Leeftijdsopbouw Nederland 2025'!$D$2:$D$103</c:f>
              <c:numCache>
                <c:formatCode>#,##0</c:formatCode>
                <c:ptCount val="102"/>
                <c:pt idx="0">
                  <c:v>81000</c:v>
                </c:pt>
                <c:pt idx="1">
                  <c:v>81000</c:v>
                </c:pt>
                <c:pt idx="2">
                  <c:v>83000</c:v>
                </c:pt>
                <c:pt idx="3">
                  <c:v>90000</c:v>
                </c:pt>
                <c:pt idx="4">
                  <c:v>85000</c:v>
                </c:pt>
                <c:pt idx="5">
                  <c:v>86000</c:v>
                </c:pt>
                <c:pt idx="6">
                  <c:v>86000</c:v>
                </c:pt>
                <c:pt idx="7">
                  <c:v>87000</c:v>
                </c:pt>
                <c:pt idx="8">
                  <c:v>89000</c:v>
                </c:pt>
                <c:pt idx="9">
                  <c:v>88000</c:v>
                </c:pt>
                <c:pt idx="10">
                  <c:v>91000</c:v>
                </c:pt>
                <c:pt idx="11">
                  <c:v>89000</c:v>
                </c:pt>
                <c:pt idx="12">
                  <c:v>92000</c:v>
                </c:pt>
                <c:pt idx="13">
                  <c:v>93000</c:v>
                </c:pt>
                <c:pt idx="14">
                  <c:v>96000</c:v>
                </c:pt>
                <c:pt idx="15">
                  <c:v>96000</c:v>
                </c:pt>
                <c:pt idx="16">
                  <c:v>96000</c:v>
                </c:pt>
                <c:pt idx="17">
                  <c:v>95000</c:v>
                </c:pt>
                <c:pt idx="18">
                  <c:v>100000</c:v>
                </c:pt>
                <c:pt idx="19">
                  <c:v>107000</c:v>
                </c:pt>
                <c:pt idx="20">
                  <c:v>112000</c:v>
                </c:pt>
                <c:pt idx="21">
                  <c:v>117000</c:v>
                </c:pt>
                <c:pt idx="22">
                  <c:v>118000</c:v>
                </c:pt>
                <c:pt idx="23">
                  <c:v>118000</c:v>
                </c:pt>
                <c:pt idx="24">
                  <c:v>121000</c:v>
                </c:pt>
                <c:pt idx="25">
                  <c:v>118000</c:v>
                </c:pt>
                <c:pt idx="26">
                  <c:v>118000</c:v>
                </c:pt>
                <c:pt idx="27">
                  <c:v>116000</c:v>
                </c:pt>
                <c:pt idx="28">
                  <c:v>115000</c:v>
                </c:pt>
                <c:pt idx="29">
                  <c:v>116000</c:v>
                </c:pt>
                <c:pt idx="30">
                  <c:v>119000</c:v>
                </c:pt>
                <c:pt idx="31">
                  <c:v>119000</c:v>
                </c:pt>
                <c:pt idx="32">
                  <c:v>120000</c:v>
                </c:pt>
                <c:pt idx="33">
                  <c:v>121000</c:v>
                </c:pt>
                <c:pt idx="34">
                  <c:v>121000</c:v>
                </c:pt>
                <c:pt idx="35">
                  <c:v>117000</c:v>
                </c:pt>
                <c:pt idx="36">
                  <c:v>116000</c:v>
                </c:pt>
                <c:pt idx="37">
                  <c:v>115000</c:v>
                </c:pt>
                <c:pt idx="38">
                  <c:v>115000</c:v>
                </c:pt>
                <c:pt idx="39">
                  <c:v>112000</c:v>
                </c:pt>
                <c:pt idx="40">
                  <c:v>110000</c:v>
                </c:pt>
                <c:pt idx="41">
                  <c:v>107000</c:v>
                </c:pt>
                <c:pt idx="42">
                  <c:v>107000</c:v>
                </c:pt>
                <c:pt idx="43">
                  <c:v>109000</c:v>
                </c:pt>
                <c:pt idx="44">
                  <c:v>110000</c:v>
                </c:pt>
                <c:pt idx="45">
                  <c:v>106000</c:v>
                </c:pt>
                <c:pt idx="46">
                  <c:v>106000</c:v>
                </c:pt>
                <c:pt idx="47">
                  <c:v>105000</c:v>
                </c:pt>
                <c:pt idx="48">
                  <c:v>105000</c:v>
                </c:pt>
                <c:pt idx="49">
                  <c:v>106000</c:v>
                </c:pt>
                <c:pt idx="50">
                  <c:v>110000</c:v>
                </c:pt>
                <c:pt idx="51">
                  <c:v>113000</c:v>
                </c:pt>
                <c:pt idx="52">
                  <c:v>122000</c:v>
                </c:pt>
                <c:pt idx="53">
                  <c:v>126000</c:v>
                </c:pt>
                <c:pt idx="54">
                  <c:v>131000</c:v>
                </c:pt>
                <c:pt idx="55">
                  <c:v>133000</c:v>
                </c:pt>
                <c:pt idx="56">
                  <c:v>127000</c:v>
                </c:pt>
                <c:pt idx="57">
                  <c:v>125000</c:v>
                </c:pt>
                <c:pt idx="58">
                  <c:v>125000</c:v>
                </c:pt>
                <c:pt idx="59">
                  <c:v>126000</c:v>
                </c:pt>
                <c:pt idx="60">
                  <c:v>127000</c:v>
                </c:pt>
                <c:pt idx="61">
                  <c:v>125000</c:v>
                </c:pt>
                <c:pt idx="62">
                  <c:v>123000</c:v>
                </c:pt>
                <c:pt idx="63">
                  <c:v>121000</c:v>
                </c:pt>
                <c:pt idx="64">
                  <c:v>117000</c:v>
                </c:pt>
                <c:pt idx="65">
                  <c:v>115000</c:v>
                </c:pt>
                <c:pt idx="66">
                  <c:v>111000</c:v>
                </c:pt>
                <c:pt idx="67">
                  <c:v>108000</c:v>
                </c:pt>
                <c:pt idx="68">
                  <c:v>105000</c:v>
                </c:pt>
                <c:pt idx="69">
                  <c:v>102000</c:v>
                </c:pt>
                <c:pt idx="70">
                  <c:v>99000</c:v>
                </c:pt>
                <c:pt idx="71">
                  <c:v>97000</c:v>
                </c:pt>
                <c:pt idx="72">
                  <c:v>96000</c:v>
                </c:pt>
                <c:pt idx="73">
                  <c:v>91000</c:v>
                </c:pt>
                <c:pt idx="74">
                  <c:v>91000</c:v>
                </c:pt>
                <c:pt idx="75">
                  <c:v>90000</c:v>
                </c:pt>
                <c:pt idx="76">
                  <c:v>91000</c:v>
                </c:pt>
                <c:pt idx="77">
                  <c:v>94000</c:v>
                </c:pt>
                <c:pt idx="78">
                  <c:v>95000</c:v>
                </c:pt>
                <c:pt idx="79">
                  <c:v>66000</c:v>
                </c:pt>
                <c:pt idx="80">
                  <c:v>67000</c:v>
                </c:pt>
                <c:pt idx="81">
                  <c:v>61000</c:v>
                </c:pt>
                <c:pt idx="82">
                  <c:v>54000</c:v>
                </c:pt>
                <c:pt idx="83">
                  <c:v>49000</c:v>
                </c:pt>
                <c:pt idx="84">
                  <c:v>48000</c:v>
                </c:pt>
                <c:pt idx="85">
                  <c:v>43000</c:v>
                </c:pt>
                <c:pt idx="86">
                  <c:v>39000</c:v>
                </c:pt>
                <c:pt idx="87">
                  <c:v>33000</c:v>
                </c:pt>
                <c:pt idx="88">
                  <c:v>30000</c:v>
                </c:pt>
                <c:pt idx="89">
                  <c:v>26000</c:v>
                </c:pt>
                <c:pt idx="90">
                  <c:v>22000</c:v>
                </c:pt>
                <c:pt idx="91">
                  <c:v>18000</c:v>
                </c:pt>
                <c:pt idx="92">
                  <c:v>15000</c:v>
                </c:pt>
                <c:pt idx="93">
                  <c:v>12000</c:v>
                </c:pt>
                <c:pt idx="94">
                  <c:v>9000</c:v>
                </c:pt>
                <c:pt idx="95">
                  <c:v>6000</c:v>
                </c:pt>
                <c:pt idx="96">
                  <c:v>5000</c:v>
                </c:pt>
                <c:pt idx="97">
                  <c:v>3000</c:v>
                </c:pt>
                <c:pt idx="98">
                  <c:v>2000</c:v>
                </c:pt>
                <c:pt idx="99">
                  <c:v>1000</c:v>
                </c:pt>
                <c:pt idx="100">
                  <c:v>1000</c:v>
                </c:pt>
                <c:pt idx="101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4-4F26-BDC4-E74A1AA81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27653056"/>
        <c:axId val="527656008"/>
      </c:barChart>
      <c:catAx>
        <c:axId val="527653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27656008"/>
        <c:crossesAt val="-150000"/>
        <c:auto val="1"/>
        <c:lblAlgn val="ctr"/>
        <c:lblOffset val="100"/>
        <c:tickLblSkip val="5"/>
        <c:noMultiLvlLbl val="0"/>
      </c:catAx>
      <c:valAx>
        <c:axId val="527656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;#,;\ [$x 1000]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2765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'Horizontaal Histogram'!$H$1</c:f>
              <c:strCache>
                <c:ptCount val="1"/>
                <c:pt idx="0">
                  <c:v>Mannen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'Horizontaal Histogram'!$G$2:$G$22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'Horizontaal Histogram'!$H$2:$H$22</c:f>
              <c:numCache>
                <c:formatCode>#,##0</c:formatCode>
                <c:ptCount val="21"/>
                <c:pt idx="0">
                  <c:v>-440000</c:v>
                </c:pt>
                <c:pt idx="1">
                  <c:v>-458000</c:v>
                </c:pt>
                <c:pt idx="2">
                  <c:v>-484000</c:v>
                </c:pt>
                <c:pt idx="3">
                  <c:v>-524000</c:v>
                </c:pt>
                <c:pt idx="4">
                  <c:v>-599000</c:v>
                </c:pt>
                <c:pt idx="5">
                  <c:v>-603000</c:v>
                </c:pt>
                <c:pt idx="6">
                  <c:v>-621000</c:v>
                </c:pt>
                <c:pt idx="7">
                  <c:v>-588000</c:v>
                </c:pt>
                <c:pt idx="8">
                  <c:v>-546000</c:v>
                </c:pt>
                <c:pt idx="9">
                  <c:v>-521000</c:v>
                </c:pt>
                <c:pt idx="10">
                  <c:v>-593000</c:v>
                </c:pt>
                <c:pt idx="11">
                  <c:v>-634000</c:v>
                </c:pt>
                <c:pt idx="12">
                  <c:v>-608000</c:v>
                </c:pt>
                <c:pt idx="13">
                  <c:v>-527000</c:v>
                </c:pt>
                <c:pt idx="14">
                  <c:v>-450000</c:v>
                </c:pt>
                <c:pt idx="15">
                  <c:v>-395000</c:v>
                </c:pt>
                <c:pt idx="16">
                  <c:v>-227000</c:v>
                </c:pt>
                <c:pt idx="17">
                  <c:v>-113000</c:v>
                </c:pt>
                <c:pt idx="18">
                  <c:v>-37000</c:v>
                </c:pt>
                <c:pt idx="19">
                  <c:v>-6000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7F-4BBA-999A-C80F8CDB0E3F}"/>
            </c:ext>
          </c:extLst>
        </c:ser>
        <c:ser>
          <c:idx val="1"/>
          <c:order val="1"/>
          <c:tx>
            <c:strRef>
              <c:f>'Horizontaal Histogram'!$I$1</c:f>
              <c:strCache>
                <c:ptCount val="1"/>
                <c:pt idx="0">
                  <c:v>Vrouwen</c:v>
                </c:pt>
              </c:strCache>
            </c:strRef>
          </c:tx>
          <c:spPr>
            <a:solidFill>
              <a:srgbClr val="FF00FF"/>
            </a:solidFill>
            <a:ln>
              <a:noFill/>
            </a:ln>
            <a:effectLst/>
          </c:spPr>
          <c:invertIfNegative val="0"/>
          <c:cat>
            <c:numRef>
              <c:f>'Horizontaal Histogram'!$G$2:$G$22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'Horizontaal Histogram'!$I$2:$I$22</c:f>
              <c:numCache>
                <c:formatCode>#,##0</c:formatCode>
                <c:ptCount val="21"/>
                <c:pt idx="0">
                  <c:v>420000</c:v>
                </c:pt>
                <c:pt idx="1">
                  <c:v>436000</c:v>
                </c:pt>
                <c:pt idx="2">
                  <c:v>461000</c:v>
                </c:pt>
                <c:pt idx="3">
                  <c:v>494000</c:v>
                </c:pt>
                <c:pt idx="4">
                  <c:v>586000</c:v>
                </c:pt>
                <c:pt idx="5">
                  <c:v>583000</c:v>
                </c:pt>
                <c:pt idx="6">
                  <c:v>600000</c:v>
                </c:pt>
                <c:pt idx="7">
                  <c:v>575000</c:v>
                </c:pt>
                <c:pt idx="8">
                  <c:v>543000</c:v>
                </c:pt>
                <c:pt idx="9">
                  <c:v>528000</c:v>
                </c:pt>
                <c:pt idx="10">
                  <c:v>602000</c:v>
                </c:pt>
                <c:pt idx="11">
                  <c:v>636000</c:v>
                </c:pt>
                <c:pt idx="12">
                  <c:v>613000</c:v>
                </c:pt>
                <c:pt idx="13">
                  <c:v>541000</c:v>
                </c:pt>
                <c:pt idx="14">
                  <c:v>474000</c:v>
                </c:pt>
                <c:pt idx="15">
                  <c:v>436000</c:v>
                </c:pt>
                <c:pt idx="16">
                  <c:v>279000</c:v>
                </c:pt>
                <c:pt idx="17">
                  <c:v>171000</c:v>
                </c:pt>
                <c:pt idx="18">
                  <c:v>76000</c:v>
                </c:pt>
                <c:pt idx="19">
                  <c:v>17000</c:v>
                </c:pt>
                <c:pt idx="20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7F-4BBA-999A-C80F8CDB0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27653056"/>
        <c:axId val="527656008"/>
      </c:barChart>
      <c:catAx>
        <c:axId val="527653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27656008"/>
        <c:crossesAt val="-800000"/>
        <c:auto val="1"/>
        <c:lblAlgn val="ctr"/>
        <c:lblOffset val="100"/>
        <c:tickLblSkip val="5"/>
        <c:noMultiLvlLbl val="0"/>
      </c:catAx>
      <c:valAx>
        <c:axId val="527656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;#,;\ [$x 1000]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2765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64A32E-4DA8-4F56-A220-71BACFE7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E5B5A53-E0EF-4AF2-90DB-F224E3777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32</xdr:row>
      <xdr:rowOff>22412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18</xdr:col>
      <xdr:colOff>0</xdr:colOff>
      <xdr:row>23</xdr:row>
      <xdr:rowOff>104775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A439-97BB-478C-B69F-9CB1985EFEAB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"/>
    <col min="2" max="2" width="1.140625" style="6" customWidth="1"/>
    <col min="3" max="3" width="3.7109375" style="6" customWidth="1"/>
    <col min="4" max="4" width="67.5703125" style="6" bestFit="1" customWidth="1"/>
    <col min="5" max="5" width="3.7109375" style="6" customWidth="1"/>
    <col min="6" max="6" width="1.140625" style="6" customWidth="1"/>
    <col min="7" max="7" width="9.140625" style="6"/>
    <col min="8" max="8" width="8.140625" style="6" customWidth="1"/>
    <col min="9" max="9" width="2.7109375" style="6" customWidth="1"/>
    <col min="10" max="12" width="9.140625" style="6"/>
    <col min="13" max="13" width="2.7109375" style="6" customWidth="1"/>
    <col min="14" max="258" width="9.140625" style="6"/>
    <col min="259" max="259" width="0.85546875" style="6" customWidth="1"/>
    <col min="260" max="260" width="3.7109375" style="6" customWidth="1"/>
    <col min="261" max="261" width="67.5703125" style="6" bestFit="1" customWidth="1"/>
    <col min="262" max="262" width="3.7109375" style="6" customWidth="1"/>
    <col min="263" max="263" width="0.85546875" style="6" customWidth="1"/>
    <col min="264" max="514" width="9.140625" style="6"/>
    <col min="515" max="515" width="0.85546875" style="6" customWidth="1"/>
    <col min="516" max="516" width="3.7109375" style="6" customWidth="1"/>
    <col min="517" max="517" width="67.5703125" style="6" bestFit="1" customWidth="1"/>
    <col min="518" max="518" width="3.7109375" style="6" customWidth="1"/>
    <col min="519" max="519" width="0.85546875" style="6" customWidth="1"/>
    <col min="520" max="770" width="9.140625" style="6"/>
    <col min="771" max="771" width="0.85546875" style="6" customWidth="1"/>
    <col min="772" max="772" width="3.7109375" style="6" customWidth="1"/>
    <col min="773" max="773" width="67.5703125" style="6" bestFit="1" customWidth="1"/>
    <col min="774" max="774" width="3.7109375" style="6" customWidth="1"/>
    <col min="775" max="775" width="0.85546875" style="6" customWidth="1"/>
    <col min="776" max="1026" width="9.140625" style="6"/>
    <col min="1027" max="1027" width="0.85546875" style="6" customWidth="1"/>
    <col min="1028" max="1028" width="3.7109375" style="6" customWidth="1"/>
    <col min="1029" max="1029" width="67.5703125" style="6" bestFit="1" customWidth="1"/>
    <col min="1030" max="1030" width="3.7109375" style="6" customWidth="1"/>
    <col min="1031" max="1031" width="0.85546875" style="6" customWidth="1"/>
    <col min="1032" max="1282" width="9.140625" style="6"/>
    <col min="1283" max="1283" width="0.85546875" style="6" customWidth="1"/>
    <col min="1284" max="1284" width="3.7109375" style="6" customWidth="1"/>
    <col min="1285" max="1285" width="67.5703125" style="6" bestFit="1" customWidth="1"/>
    <col min="1286" max="1286" width="3.7109375" style="6" customWidth="1"/>
    <col min="1287" max="1287" width="0.85546875" style="6" customWidth="1"/>
    <col min="1288" max="1538" width="9.140625" style="6"/>
    <col min="1539" max="1539" width="0.85546875" style="6" customWidth="1"/>
    <col min="1540" max="1540" width="3.7109375" style="6" customWidth="1"/>
    <col min="1541" max="1541" width="67.5703125" style="6" bestFit="1" customWidth="1"/>
    <col min="1542" max="1542" width="3.7109375" style="6" customWidth="1"/>
    <col min="1543" max="1543" width="0.85546875" style="6" customWidth="1"/>
    <col min="1544" max="1794" width="9.140625" style="6"/>
    <col min="1795" max="1795" width="0.85546875" style="6" customWidth="1"/>
    <col min="1796" max="1796" width="3.7109375" style="6" customWidth="1"/>
    <col min="1797" max="1797" width="67.5703125" style="6" bestFit="1" customWidth="1"/>
    <col min="1798" max="1798" width="3.7109375" style="6" customWidth="1"/>
    <col min="1799" max="1799" width="0.85546875" style="6" customWidth="1"/>
    <col min="1800" max="2050" width="9.140625" style="6"/>
    <col min="2051" max="2051" width="0.85546875" style="6" customWidth="1"/>
    <col min="2052" max="2052" width="3.7109375" style="6" customWidth="1"/>
    <col min="2053" max="2053" width="67.5703125" style="6" bestFit="1" customWidth="1"/>
    <col min="2054" max="2054" width="3.7109375" style="6" customWidth="1"/>
    <col min="2055" max="2055" width="0.85546875" style="6" customWidth="1"/>
    <col min="2056" max="2306" width="9.140625" style="6"/>
    <col min="2307" max="2307" width="0.85546875" style="6" customWidth="1"/>
    <col min="2308" max="2308" width="3.7109375" style="6" customWidth="1"/>
    <col min="2309" max="2309" width="67.5703125" style="6" bestFit="1" customWidth="1"/>
    <col min="2310" max="2310" width="3.7109375" style="6" customWidth="1"/>
    <col min="2311" max="2311" width="0.85546875" style="6" customWidth="1"/>
    <col min="2312" max="2562" width="9.140625" style="6"/>
    <col min="2563" max="2563" width="0.85546875" style="6" customWidth="1"/>
    <col min="2564" max="2564" width="3.7109375" style="6" customWidth="1"/>
    <col min="2565" max="2565" width="67.5703125" style="6" bestFit="1" customWidth="1"/>
    <col min="2566" max="2566" width="3.7109375" style="6" customWidth="1"/>
    <col min="2567" max="2567" width="0.85546875" style="6" customWidth="1"/>
    <col min="2568" max="2818" width="9.140625" style="6"/>
    <col min="2819" max="2819" width="0.85546875" style="6" customWidth="1"/>
    <col min="2820" max="2820" width="3.7109375" style="6" customWidth="1"/>
    <col min="2821" max="2821" width="67.5703125" style="6" bestFit="1" customWidth="1"/>
    <col min="2822" max="2822" width="3.7109375" style="6" customWidth="1"/>
    <col min="2823" max="2823" width="0.85546875" style="6" customWidth="1"/>
    <col min="2824" max="3074" width="9.140625" style="6"/>
    <col min="3075" max="3075" width="0.85546875" style="6" customWidth="1"/>
    <col min="3076" max="3076" width="3.7109375" style="6" customWidth="1"/>
    <col min="3077" max="3077" width="67.5703125" style="6" bestFit="1" customWidth="1"/>
    <col min="3078" max="3078" width="3.7109375" style="6" customWidth="1"/>
    <col min="3079" max="3079" width="0.85546875" style="6" customWidth="1"/>
    <col min="3080" max="3330" width="9.140625" style="6"/>
    <col min="3331" max="3331" width="0.85546875" style="6" customWidth="1"/>
    <col min="3332" max="3332" width="3.7109375" style="6" customWidth="1"/>
    <col min="3333" max="3333" width="67.5703125" style="6" bestFit="1" customWidth="1"/>
    <col min="3334" max="3334" width="3.7109375" style="6" customWidth="1"/>
    <col min="3335" max="3335" width="0.85546875" style="6" customWidth="1"/>
    <col min="3336" max="3586" width="9.140625" style="6"/>
    <col min="3587" max="3587" width="0.85546875" style="6" customWidth="1"/>
    <col min="3588" max="3588" width="3.7109375" style="6" customWidth="1"/>
    <col min="3589" max="3589" width="67.5703125" style="6" bestFit="1" customWidth="1"/>
    <col min="3590" max="3590" width="3.7109375" style="6" customWidth="1"/>
    <col min="3591" max="3591" width="0.85546875" style="6" customWidth="1"/>
    <col min="3592" max="3842" width="9.140625" style="6"/>
    <col min="3843" max="3843" width="0.85546875" style="6" customWidth="1"/>
    <col min="3844" max="3844" width="3.7109375" style="6" customWidth="1"/>
    <col min="3845" max="3845" width="67.5703125" style="6" bestFit="1" customWidth="1"/>
    <col min="3846" max="3846" width="3.7109375" style="6" customWidth="1"/>
    <col min="3847" max="3847" width="0.85546875" style="6" customWidth="1"/>
    <col min="3848" max="4098" width="9.140625" style="6"/>
    <col min="4099" max="4099" width="0.85546875" style="6" customWidth="1"/>
    <col min="4100" max="4100" width="3.7109375" style="6" customWidth="1"/>
    <col min="4101" max="4101" width="67.5703125" style="6" bestFit="1" customWidth="1"/>
    <col min="4102" max="4102" width="3.7109375" style="6" customWidth="1"/>
    <col min="4103" max="4103" width="0.85546875" style="6" customWidth="1"/>
    <col min="4104" max="4354" width="9.140625" style="6"/>
    <col min="4355" max="4355" width="0.85546875" style="6" customWidth="1"/>
    <col min="4356" max="4356" width="3.7109375" style="6" customWidth="1"/>
    <col min="4357" max="4357" width="67.5703125" style="6" bestFit="1" customWidth="1"/>
    <col min="4358" max="4358" width="3.7109375" style="6" customWidth="1"/>
    <col min="4359" max="4359" width="0.85546875" style="6" customWidth="1"/>
    <col min="4360" max="4610" width="9.140625" style="6"/>
    <col min="4611" max="4611" width="0.85546875" style="6" customWidth="1"/>
    <col min="4612" max="4612" width="3.7109375" style="6" customWidth="1"/>
    <col min="4613" max="4613" width="67.5703125" style="6" bestFit="1" customWidth="1"/>
    <col min="4614" max="4614" width="3.7109375" style="6" customWidth="1"/>
    <col min="4615" max="4615" width="0.85546875" style="6" customWidth="1"/>
    <col min="4616" max="4866" width="9.140625" style="6"/>
    <col min="4867" max="4867" width="0.85546875" style="6" customWidth="1"/>
    <col min="4868" max="4868" width="3.7109375" style="6" customWidth="1"/>
    <col min="4869" max="4869" width="67.5703125" style="6" bestFit="1" customWidth="1"/>
    <col min="4870" max="4870" width="3.7109375" style="6" customWidth="1"/>
    <col min="4871" max="4871" width="0.85546875" style="6" customWidth="1"/>
    <col min="4872" max="5122" width="9.140625" style="6"/>
    <col min="5123" max="5123" width="0.85546875" style="6" customWidth="1"/>
    <col min="5124" max="5124" width="3.7109375" style="6" customWidth="1"/>
    <col min="5125" max="5125" width="67.5703125" style="6" bestFit="1" customWidth="1"/>
    <col min="5126" max="5126" width="3.7109375" style="6" customWidth="1"/>
    <col min="5127" max="5127" width="0.85546875" style="6" customWidth="1"/>
    <col min="5128" max="5378" width="9.140625" style="6"/>
    <col min="5379" max="5379" width="0.85546875" style="6" customWidth="1"/>
    <col min="5380" max="5380" width="3.7109375" style="6" customWidth="1"/>
    <col min="5381" max="5381" width="67.5703125" style="6" bestFit="1" customWidth="1"/>
    <col min="5382" max="5382" width="3.7109375" style="6" customWidth="1"/>
    <col min="5383" max="5383" width="0.85546875" style="6" customWidth="1"/>
    <col min="5384" max="5634" width="9.140625" style="6"/>
    <col min="5635" max="5635" width="0.85546875" style="6" customWidth="1"/>
    <col min="5636" max="5636" width="3.7109375" style="6" customWidth="1"/>
    <col min="5637" max="5637" width="67.5703125" style="6" bestFit="1" customWidth="1"/>
    <col min="5638" max="5638" width="3.7109375" style="6" customWidth="1"/>
    <col min="5639" max="5639" width="0.85546875" style="6" customWidth="1"/>
    <col min="5640" max="5890" width="9.140625" style="6"/>
    <col min="5891" max="5891" width="0.85546875" style="6" customWidth="1"/>
    <col min="5892" max="5892" width="3.7109375" style="6" customWidth="1"/>
    <col min="5893" max="5893" width="67.5703125" style="6" bestFit="1" customWidth="1"/>
    <col min="5894" max="5894" width="3.7109375" style="6" customWidth="1"/>
    <col min="5895" max="5895" width="0.85546875" style="6" customWidth="1"/>
    <col min="5896" max="6146" width="9.140625" style="6"/>
    <col min="6147" max="6147" width="0.85546875" style="6" customWidth="1"/>
    <col min="6148" max="6148" width="3.7109375" style="6" customWidth="1"/>
    <col min="6149" max="6149" width="67.5703125" style="6" bestFit="1" customWidth="1"/>
    <col min="6150" max="6150" width="3.7109375" style="6" customWidth="1"/>
    <col min="6151" max="6151" width="0.85546875" style="6" customWidth="1"/>
    <col min="6152" max="6402" width="9.140625" style="6"/>
    <col min="6403" max="6403" width="0.85546875" style="6" customWidth="1"/>
    <col min="6404" max="6404" width="3.7109375" style="6" customWidth="1"/>
    <col min="6405" max="6405" width="67.5703125" style="6" bestFit="1" customWidth="1"/>
    <col min="6406" max="6406" width="3.7109375" style="6" customWidth="1"/>
    <col min="6407" max="6407" width="0.85546875" style="6" customWidth="1"/>
    <col min="6408" max="6658" width="9.140625" style="6"/>
    <col min="6659" max="6659" width="0.85546875" style="6" customWidth="1"/>
    <col min="6660" max="6660" width="3.7109375" style="6" customWidth="1"/>
    <col min="6661" max="6661" width="67.5703125" style="6" bestFit="1" customWidth="1"/>
    <col min="6662" max="6662" width="3.7109375" style="6" customWidth="1"/>
    <col min="6663" max="6663" width="0.85546875" style="6" customWidth="1"/>
    <col min="6664" max="6914" width="9.140625" style="6"/>
    <col min="6915" max="6915" width="0.85546875" style="6" customWidth="1"/>
    <col min="6916" max="6916" width="3.7109375" style="6" customWidth="1"/>
    <col min="6917" max="6917" width="67.5703125" style="6" bestFit="1" customWidth="1"/>
    <col min="6918" max="6918" width="3.7109375" style="6" customWidth="1"/>
    <col min="6919" max="6919" width="0.85546875" style="6" customWidth="1"/>
    <col min="6920" max="7170" width="9.140625" style="6"/>
    <col min="7171" max="7171" width="0.85546875" style="6" customWidth="1"/>
    <col min="7172" max="7172" width="3.7109375" style="6" customWidth="1"/>
    <col min="7173" max="7173" width="67.5703125" style="6" bestFit="1" customWidth="1"/>
    <col min="7174" max="7174" width="3.7109375" style="6" customWidth="1"/>
    <col min="7175" max="7175" width="0.85546875" style="6" customWidth="1"/>
    <col min="7176" max="7426" width="9.140625" style="6"/>
    <col min="7427" max="7427" width="0.85546875" style="6" customWidth="1"/>
    <col min="7428" max="7428" width="3.7109375" style="6" customWidth="1"/>
    <col min="7429" max="7429" width="67.5703125" style="6" bestFit="1" customWidth="1"/>
    <col min="7430" max="7430" width="3.7109375" style="6" customWidth="1"/>
    <col min="7431" max="7431" width="0.85546875" style="6" customWidth="1"/>
    <col min="7432" max="7682" width="9.140625" style="6"/>
    <col min="7683" max="7683" width="0.85546875" style="6" customWidth="1"/>
    <col min="7684" max="7684" width="3.7109375" style="6" customWidth="1"/>
    <col min="7685" max="7685" width="67.5703125" style="6" bestFit="1" customWidth="1"/>
    <col min="7686" max="7686" width="3.7109375" style="6" customWidth="1"/>
    <col min="7687" max="7687" width="0.85546875" style="6" customWidth="1"/>
    <col min="7688" max="7938" width="9.140625" style="6"/>
    <col min="7939" max="7939" width="0.85546875" style="6" customWidth="1"/>
    <col min="7940" max="7940" width="3.7109375" style="6" customWidth="1"/>
    <col min="7941" max="7941" width="67.5703125" style="6" bestFit="1" customWidth="1"/>
    <col min="7942" max="7942" width="3.7109375" style="6" customWidth="1"/>
    <col min="7943" max="7943" width="0.85546875" style="6" customWidth="1"/>
    <col min="7944" max="8194" width="9.140625" style="6"/>
    <col min="8195" max="8195" width="0.85546875" style="6" customWidth="1"/>
    <col min="8196" max="8196" width="3.7109375" style="6" customWidth="1"/>
    <col min="8197" max="8197" width="67.5703125" style="6" bestFit="1" customWidth="1"/>
    <col min="8198" max="8198" width="3.7109375" style="6" customWidth="1"/>
    <col min="8199" max="8199" width="0.85546875" style="6" customWidth="1"/>
    <col min="8200" max="8450" width="9.140625" style="6"/>
    <col min="8451" max="8451" width="0.85546875" style="6" customWidth="1"/>
    <col min="8452" max="8452" width="3.7109375" style="6" customWidth="1"/>
    <col min="8453" max="8453" width="67.5703125" style="6" bestFit="1" customWidth="1"/>
    <col min="8454" max="8454" width="3.7109375" style="6" customWidth="1"/>
    <col min="8455" max="8455" width="0.85546875" style="6" customWidth="1"/>
    <col min="8456" max="8706" width="9.140625" style="6"/>
    <col min="8707" max="8707" width="0.85546875" style="6" customWidth="1"/>
    <col min="8708" max="8708" width="3.7109375" style="6" customWidth="1"/>
    <col min="8709" max="8709" width="67.5703125" style="6" bestFit="1" customWidth="1"/>
    <col min="8710" max="8710" width="3.7109375" style="6" customWidth="1"/>
    <col min="8711" max="8711" width="0.85546875" style="6" customWidth="1"/>
    <col min="8712" max="8962" width="9.140625" style="6"/>
    <col min="8963" max="8963" width="0.85546875" style="6" customWidth="1"/>
    <col min="8964" max="8964" width="3.7109375" style="6" customWidth="1"/>
    <col min="8965" max="8965" width="67.5703125" style="6" bestFit="1" customWidth="1"/>
    <col min="8966" max="8966" width="3.7109375" style="6" customWidth="1"/>
    <col min="8967" max="8967" width="0.85546875" style="6" customWidth="1"/>
    <col min="8968" max="9218" width="9.140625" style="6"/>
    <col min="9219" max="9219" width="0.85546875" style="6" customWidth="1"/>
    <col min="9220" max="9220" width="3.7109375" style="6" customWidth="1"/>
    <col min="9221" max="9221" width="67.5703125" style="6" bestFit="1" customWidth="1"/>
    <col min="9222" max="9222" width="3.7109375" style="6" customWidth="1"/>
    <col min="9223" max="9223" width="0.85546875" style="6" customWidth="1"/>
    <col min="9224" max="9474" width="9.140625" style="6"/>
    <col min="9475" max="9475" width="0.85546875" style="6" customWidth="1"/>
    <col min="9476" max="9476" width="3.7109375" style="6" customWidth="1"/>
    <col min="9477" max="9477" width="67.5703125" style="6" bestFit="1" customWidth="1"/>
    <col min="9478" max="9478" width="3.7109375" style="6" customWidth="1"/>
    <col min="9479" max="9479" width="0.85546875" style="6" customWidth="1"/>
    <col min="9480" max="9730" width="9.140625" style="6"/>
    <col min="9731" max="9731" width="0.85546875" style="6" customWidth="1"/>
    <col min="9732" max="9732" width="3.7109375" style="6" customWidth="1"/>
    <col min="9733" max="9733" width="67.5703125" style="6" bestFit="1" customWidth="1"/>
    <col min="9734" max="9734" width="3.7109375" style="6" customWidth="1"/>
    <col min="9735" max="9735" width="0.85546875" style="6" customWidth="1"/>
    <col min="9736" max="9986" width="9.140625" style="6"/>
    <col min="9987" max="9987" width="0.85546875" style="6" customWidth="1"/>
    <col min="9988" max="9988" width="3.7109375" style="6" customWidth="1"/>
    <col min="9989" max="9989" width="67.5703125" style="6" bestFit="1" customWidth="1"/>
    <col min="9990" max="9990" width="3.7109375" style="6" customWidth="1"/>
    <col min="9991" max="9991" width="0.85546875" style="6" customWidth="1"/>
    <col min="9992" max="10242" width="9.140625" style="6"/>
    <col min="10243" max="10243" width="0.85546875" style="6" customWidth="1"/>
    <col min="10244" max="10244" width="3.7109375" style="6" customWidth="1"/>
    <col min="10245" max="10245" width="67.5703125" style="6" bestFit="1" customWidth="1"/>
    <col min="10246" max="10246" width="3.7109375" style="6" customWidth="1"/>
    <col min="10247" max="10247" width="0.85546875" style="6" customWidth="1"/>
    <col min="10248" max="10498" width="9.140625" style="6"/>
    <col min="10499" max="10499" width="0.85546875" style="6" customWidth="1"/>
    <col min="10500" max="10500" width="3.7109375" style="6" customWidth="1"/>
    <col min="10501" max="10501" width="67.5703125" style="6" bestFit="1" customWidth="1"/>
    <col min="10502" max="10502" width="3.7109375" style="6" customWidth="1"/>
    <col min="10503" max="10503" width="0.85546875" style="6" customWidth="1"/>
    <col min="10504" max="10754" width="9.140625" style="6"/>
    <col min="10755" max="10755" width="0.85546875" style="6" customWidth="1"/>
    <col min="10756" max="10756" width="3.7109375" style="6" customWidth="1"/>
    <col min="10757" max="10757" width="67.5703125" style="6" bestFit="1" customWidth="1"/>
    <col min="10758" max="10758" width="3.7109375" style="6" customWidth="1"/>
    <col min="10759" max="10759" width="0.85546875" style="6" customWidth="1"/>
    <col min="10760" max="11010" width="9.140625" style="6"/>
    <col min="11011" max="11011" width="0.85546875" style="6" customWidth="1"/>
    <col min="11012" max="11012" width="3.7109375" style="6" customWidth="1"/>
    <col min="11013" max="11013" width="67.5703125" style="6" bestFit="1" customWidth="1"/>
    <col min="11014" max="11014" width="3.7109375" style="6" customWidth="1"/>
    <col min="11015" max="11015" width="0.85546875" style="6" customWidth="1"/>
    <col min="11016" max="11266" width="9.140625" style="6"/>
    <col min="11267" max="11267" width="0.85546875" style="6" customWidth="1"/>
    <col min="11268" max="11268" width="3.7109375" style="6" customWidth="1"/>
    <col min="11269" max="11269" width="67.5703125" style="6" bestFit="1" customWidth="1"/>
    <col min="11270" max="11270" width="3.7109375" style="6" customWidth="1"/>
    <col min="11271" max="11271" width="0.85546875" style="6" customWidth="1"/>
    <col min="11272" max="11522" width="9.140625" style="6"/>
    <col min="11523" max="11523" width="0.85546875" style="6" customWidth="1"/>
    <col min="11524" max="11524" width="3.7109375" style="6" customWidth="1"/>
    <col min="11525" max="11525" width="67.5703125" style="6" bestFit="1" customWidth="1"/>
    <col min="11526" max="11526" width="3.7109375" style="6" customWidth="1"/>
    <col min="11527" max="11527" width="0.85546875" style="6" customWidth="1"/>
    <col min="11528" max="11778" width="9.140625" style="6"/>
    <col min="11779" max="11779" width="0.85546875" style="6" customWidth="1"/>
    <col min="11780" max="11780" width="3.7109375" style="6" customWidth="1"/>
    <col min="11781" max="11781" width="67.5703125" style="6" bestFit="1" customWidth="1"/>
    <col min="11782" max="11782" width="3.7109375" style="6" customWidth="1"/>
    <col min="11783" max="11783" width="0.85546875" style="6" customWidth="1"/>
    <col min="11784" max="12034" width="9.140625" style="6"/>
    <col min="12035" max="12035" width="0.85546875" style="6" customWidth="1"/>
    <col min="12036" max="12036" width="3.7109375" style="6" customWidth="1"/>
    <col min="12037" max="12037" width="67.5703125" style="6" bestFit="1" customWidth="1"/>
    <col min="12038" max="12038" width="3.7109375" style="6" customWidth="1"/>
    <col min="12039" max="12039" width="0.85546875" style="6" customWidth="1"/>
    <col min="12040" max="12290" width="9.140625" style="6"/>
    <col min="12291" max="12291" width="0.85546875" style="6" customWidth="1"/>
    <col min="12292" max="12292" width="3.7109375" style="6" customWidth="1"/>
    <col min="12293" max="12293" width="67.5703125" style="6" bestFit="1" customWidth="1"/>
    <col min="12294" max="12294" width="3.7109375" style="6" customWidth="1"/>
    <col min="12295" max="12295" width="0.85546875" style="6" customWidth="1"/>
    <col min="12296" max="12546" width="9.140625" style="6"/>
    <col min="12547" max="12547" width="0.85546875" style="6" customWidth="1"/>
    <col min="12548" max="12548" width="3.7109375" style="6" customWidth="1"/>
    <col min="12549" max="12549" width="67.5703125" style="6" bestFit="1" customWidth="1"/>
    <col min="12550" max="12550" width="3.7109375" style="6" customWidth="1"/>
    <col min="12551" max="12551" width="0.85546875" style="6" customWidth="1"/>
    <col min="12552" max="12802" width="9.140625" style="6"/>
    <col min="12803" max="12803" width="0.85546875" style="6" customWidth="1"/>
    <col min="12804" max="12804" width="3.7109375" style="6" customWidth="1"/>
    <col min="12805" max="12805" width="67.5703125" style="6" bestFit="1" customWidth="1"/>
    <col min="12806" max="12806" width="3.7109375" style="6" customWidth="1"/>
    <col min="12807" max="12807" width="0.85546875" style="6" customWidth="1"/>
    <col min="12808" max="13058" width="9.140625" style="6"/>
    <col min="13059" max="13059" width="0.85546875" style="6" customWidth="1"/>
    <col min="13060" max="13060" width="3.7109375" style="6" customWidth="1"/>
    <col min="13061" max="13061" width="67.5703125" style="6" bestFit="1" customWidth="1"/>
    <col min="13062" max="13062" width="3.7109375" style="6" customWidth="1"/>
    <col min="13063" max="13063" width="0.85546875" style="6" customWidth="1"/>
    <col min="13064" max="13314" width="9.140625" style="6"/>
    <col min="13315" max="13315" width="0.85546875" style="6" customWidth="1"/>
    <col min="13316" max="13316" width="3.7109375" style="6" customWidth="1"/>
    <col min="13317" max="13317" width="67.5703125" style="6" bestFit="1" customWidth="1"/>
    <col min="13318" max="13318" width="3.7109375" style="6" customWidth="1"/>
    <col min="13319" max="13319" width="0.85546875" style="6" customWidth="1"/>
    <col min="13320" max="13570" width="9.140625" style="6"/>
    <col min="13571" max="13571" width="0.85546875" style="6" customWidth="1"/>
    <col min="13572" max="13572" width="3.7109375" style="6" customWidth="1"/>
    <col min="13573" max="13573" width="67.5703125" style="6" bestFit="1" customWidth="1"/>
    <col min="13574" max="13574" width="3.7109375" style="6" customWidth="1"/>
    <col min="13575" max="13575" width="0.85546875" style="6" customWidth="1"/>
    <col min="13576" max="13826" width="9.140625" style="6"/>
    <col min="13827" max="13827" width="0.85546875" style="6" customWidth="1"/>
    <col min="13828" max="13828" width="3.7109375" style="6" customWidth="1"/>
    <col min="13829" max="13829" width="67.5703125" style="6" bestFit="1" customWidth="1"/>
    <col min="13830" max="13830" width="3.7109375" style="6" customWidth="1"/>
    <col min="13831" max="13831" width="0.85546875" style="6" customWidth="1"/>
    <col min="13832" max="14082" width="9.140625" style="6"/>
    <col min="14083" max="14083" width="0.85546875" style="6" customWidth="1"/>
    <col min="14084" max="14084" width="3.7109375" style="6" customWidth="1"/>
    <col min="14085" max="14085" width="67.5703125" style="6" bestFit="1" customWidth="1"/>
    <col min="14086" max="14086" width="3.7109375" style="6" customWidth="1"/>
    <col min="14087" max="14087" width="0.85546875" style="6" customWidth="1"/>
    <col min="14088" max="14338" width="9.140625" style="6"/>
    <col min="14339" max="14339" width="0.85546875" style="6" customWidth="1"/>
    <col min="14340" max="14340" width="3.7109375" style="6" customWidth="1"/>
    <col min="14341" max="14341" width="67.5703125" style="6" bestFit="1" customWidth="1"/>
    <col min="14342" max="14342" width="3.7109375" style="6" customWidth="1"/>
    <col min="14343" max="14343" width="0.85546875" style="6" customWidth="1"/>
    <col min="14344" max="14594" width="9.140625" style="6"/>
    <col min="14595" max="14595" width="0.85546875" style="6" customWidth="1"/>
    <col min="14596" max="14596" width="3.7109375" style="6" customWidth="1"/>
    <col min="14597" max="14597" width="67.5703125" style="6" bestFit="1" customWidth="1"/>
    <col min="14598" max="14598" width="3.7109375" style="6" customWidth="1"/>
    <col min="14599" max="14599" width="0.85546875" style="6" customWidth="1"/>
    <col min="14600" max="14850" width="9.140625" style="6"/>
    <col min="14851" max="14851" width="0.85546875" style="6" customWidth="1"/>
    <col min="14852" max="14852" width="3.7109375" style="6" customWidth="1"/>
    <col min="14853" max="14853" width="67.5703125" style="6" bestFit="1" customWidth="1"/>
    <col min="14854" max="14854" width="3.7109375" style="6" customWidth="1"/>
    <col min="14855" max="14855" width="0.85546875" style="6" customWidth="1"/>
    <col min="14856" max="15106" width="9.140625" style="6"/>
    <col min="15107" max="15107" width="0.85546875" style="6" customWidth="1"/>
    <col min="15108" max="15108" width="3.7109375" style="6" customWidth="1"/>
    <col min="15109" max="15109" width="67.5703125" style="6" bestFit="1" customWidth="1"/>
    <col min="15110" max="15110" width="3.7109375" style="6" customWidth="1"/>
    <col min="15111" max="15111" width="0.85546875" style="6" customWidth="1"/>
    <col min="15112" max="15362" width="9.140625" style="6"/>
    <col min="15363" max="15363" width="0.85546875" style="6" customWidth="1"/>
    <col min="15364" max="15364" width="3.7109375" style="6" customWidth="1"/>
    <col min="15365" max="15365" width="67.5703125" style="6" bestFit="1" customWidth="1"/>
    <col min="15366" max="15366" width="3.7109375" style="6" customWidth="1"/>
    <col min="15367" max="15367" width="0.85546875" style="6" customWidth="1"/>
    <col min="15368" max="15618" width="9.140625" style="6"/>
    <col min="15619" max="15619" width="0.85546875" style="6" customWidth="1"/>
    <col min="15620" max="15620" width="3.7109375" style="6" customWidth="1"/>
    <col min="15621" max="15621" width="67.5703125" style="6" bestFit="1" customWidth="1"/>
    <col min="15622" max="15622" width="3.7109375" style="6" customWidth="1"/>
    <col min="15623" max="15623" width="0.85546875" style="6" customWidth="1"/>
    <col min="15624" max="15874" width="9.140625" style="6"/>
    <col min="15875" max="15875" width="0.85546875" style="6" customWidth="1"/>
    <col min="15876" max="15876" width="3.7109375" style="6" customWidth="1"/>
    <col min="15877" max="15877" width="67.5703125" style="6" bestFit="1" customWidth="1"/>
    <col min="15878" max="15878" width="3.7109375" style="6" customWidth="1"/>
    <col min="15879" max="15879" width="0.85546875" style="6" customWidth="1"/>
    <col min="15880" max="16130" width="9.140625" style="6"/>
    <col min="16131" max="16131" width="0.85546875" style="6" customWidth="1"/>
    <col min="16132" max="16132" width="3.7109375" style="6" customWidth="1"/>
    <col min="16133" max="16133" width="67.5703125" style="6" bestFit="1" customWidth="1"/>
    <col min="16134" max="16134" width="3.7109375" style="6" customWidth="1"/>
    <col min="16135" max="16135" width="0.85546875" style="6" customWidth="1"/>
    <col min="16136" max="16384" width="9.140625" style="6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7"/>
      <c r="C3" s="8"/>
      <c r="D3" s="9"/>
      <c r="E3" s="10"/>
      <c r="F3" s="11"/>
    </row>
    <row r="4" spans="2:14" s="17" customFormat="1" ht="15" customHeight="1" thickBot="1" x14ac:dyDescent="0.3">
      <c r="B4" s="12"/>
      <c r="C4" s="13"/>
      <c r="D4" s="14" t="s">
        <v>6</v>
      </c>
      <c r="E4" s="15"/>
      <c r="F4" s="16"/>
      <c r="H4" s="18"/>
      <c r="I4" s="19"/>
      <c r="J4" s="20"/>
      <c r="K4" s="19"/>
      <c r="L4" s="19"/>
      <c r="M4" s="21"/>
      <c r="N4" s="6"/>
    </row>
    <row r="5" spans="2:14" ht="15" customHeight="1" x14ac:dyDescent="0.25">
      <c r="B5" s="7"/>
      <c r="C5" s="22"/>
      <c r="D5" s="23"/>
      <c r="E5" s="24"/>
      <c r="F5" s="11"/>
      <c r="H5" s="25"/>
      <c r="I5" s="26"/>
      <c r="J5" s="52" t="s">
        <v>7</v>
      </c>
      <c r="K5" s="52"/>
      <c r="L5" s="52"/>
      <c r="M5" s="27"/>
    </row>
    <row r="6" spans="2:14" ht="15" customHeight="1" x14ac:dyDescent="0.25">
      <c r="B6" s="7"/>
      <c r="C6" s="22"/>
      <c r="D6" s="28" t="s">
        <v>8</v>
      </c>
      <c r="E6" s="24"/>
      <c r="F6" s="11"/>
      <c r="H6" s="25"/>
      <c r="I6" s="26"/>
      <c r="J6" s="53" t="s">
        <v>9</v>
      </c>
      <c r="K6" s="53"/>
      <c r="L6" s="53"/>
      <c r="M6" s="27"/>
    </row>
    <row r="7" spans="2:14" ht="15" customHeight="1" x14ac:dyDescent="0.25">
      <c r="B7" s="7"/>
      <c r="C7" s="22"/>
      <c r="D7" s="39" t="s">
        <v>33</v>
      </c>
      <c r="E7" s="24"/>
      <c r="F7" s="11"/>
      <c r="H7" s="25"/>
      <c r="I7" s="26"/>
      <c r="J7" s="54"/>
      <c r="K7" s="54"/>
      <c r="L7" s="54"/>
      <c r="M7" s="27"/>
    </row>
    <row r="8" spans="2:14" ht="15" customHeight="1" x14ac:dyDescent="0.25">
      <c r="B8" s="7"/>
      <c r="C8" s="22"/>
      <c r="D8" s="28"/>
      <c r="E8" s="24"/>
      <c r="F8" s="11"/>
      <c r="H8" s="25"/>
      <c r="I8" s="29"/>
      <c r="J8" s="52" t="s">
        <v>10</v>
      </c>
      <c r="K8" s="52"/>
      <c r="L8" s="52"/>
      <c r="M8" s="30"/>
    </row>
    <row r="9" spans="2:14" ht="15" customHeight="1" x14ac:dyDescent="0.25">
      <c r="B9" s="7"/>
      <c r="C9" s="22"/>
      <c r="D9" s="55" t="s">
        <v>11</v>
      </c>
      <c r="E9" s="24"/>
      <c r="F9" s="11"/>
      <c r="H9" s="25"/>
      <c r="I9" s="31"/>
      <c r="J9" s="53" t="s">
        <v>12</v>
      </c>
      <c r="K9" s="53"/>
      <c r="L9" s="53"/>
      <c r="M9" s="32"/>
    </row>
    <row r="10" spans="2:14" ht="15" customHeight="1" x14ac:dyDescent="0.25">
      <c r="B10" s="7"/>
      <c r="C10" s="22"/>
      <c r="D10" s="55"/>
      <c r="E10" s="24"/>
      <c r="F10" s="11"/>
      <c r="H10" s="33"/>
      <c r="I10" s="34"/>
      <c r="J10" s="34"/>
      <c r="K10" s="34"/>
      <c r="L10" s="34"/>
      <c r="M10" s="35"/>
    </row>
    <row r="11" spans="2:14" ht="15" customHeight="1" x14ac:dyDescent="0.25">
      <c r="B11" s="7"/>
      <c r="C11" s="22"/>
      <c r="D11" s="55"/>
      <c r="E11" s="24"/>
      <c r="F11" s="11"/>
    </row>
    <row r="12" spans="2:14" ht="15" customHeight="1" x14ac:dyDescent="0.25">
      <c r="B12" s="7"/>
      <c r="C12" s="22"/>
      <c r="D12" s="23"/>
      <c r="E12" s="24"/>
      <c r="F12" s="11"/>
    </row>
    <row r="13" spans="2:14" ht="15" customHeight="1" x14ac:dyDescent="0.25">
      <c r="B13" s="7"/>
      <c r="C13" s="22"/>
      <c r="D13" s="28" t="s">
        <v>13</v>
      </c>
      <c r="E13" s="24"/>
      <c r="F13" s="11"/>
    </row>
    <row r="14" spans="2:14" ht="15" customHeight="1" x14ac:dyDescent="0.25">
      <c r="B14" s="7"/>
      <c r="C14" s="22"/>
      <c r="D14" s="23" t="s">
        <v>14</v>
      </c>
      <c r="E14" s="24"/>
      <c r="F14" s="11"/>
    </row>
    <row r="15" spans="2:14" ht="15" customHeight="1" x14ac:dyDescent="0.25">
      <c r="B15" s="7"/>
      <c r="C15" s="22"/>
      <c r="D15" s="36" t="s">
        <v>15</v>
      </c>
      <c r="E15" s="24"/>
      <c r="F15" s="11"/>
    </row>
    <row r="16" spans="2:14" ht="15" customHeight="1" x14ac:dyDescent="0.25">
      <c r="B16" s="7"/>
      <c r="C16" s="22"/>
      <c r="D16" s="36" t="s">
        <v>16</v>
      </c>
      <c r="E16" s="24"/>
      <c r="F16" s="11"/>
    </row>
    <row r="17" spans="2:6" ht="15" customHeight="1" x14ac:dyDescent="0.25">
      <c r="B17" s="7"/>
      <c r="C17" s="22"/>
      <c r="D17" s="36" t="s">
        <v>17</v>
      </c>
      <c r="E17" s="24"/>
      <c r="F17" s="11"/>
    </row>
    <row r="18" spans="2:6" ht="15" customHeight="1" x14ac:dyDescent="0.25">
      <c r="B18" s="7"/>
      <c r="C18" s="22"/>
      <c r="D18" s="49" t="s">
        <v>18</v>
      </c>
      <c r="E18" s="24"/>
      <c r="F18" s="11"/>
    </row>
    <row r="19" spans="2:6" ht="15" customHeight="1" x14ac:dyDescent="0.25">
      <c r="B19" s="7"/>
      <c r="C19" s="22"/>
      <c r="D19" s="23" t="s">
        <v>19</v>
      </c>
      <c r="E19" s="24"/>
      <c r="F19" s="11"/>
    </row>
    <row r="20" spans="2:6" ht="15" customHeight="1" x14ac:dyDescent="0.25">
      <c r="B20" s="7"/>
      <c r="C20" s="22"/>
      <c r="D20" s="36" t="s">
        <v>20</v>
      </c>
      <c r="E20" s="24"/>
      <c r="F20" s="11"/>
    </row>
    <row r="21" spans="2:6" ht="15" customHeight="1" x14ac:dyDescent="0.25">
      <c r="B21" s="7"/>
      <c r="C21" s="22"/>
      <c r="D21" s="36" t="s">
        <v>21</v>
      </c>
      <c r="E21" s="24"/>
      <c r="F21" s="11"/>
    </row>
    <row r="22" spans="2:6" ht="15" customHeight="1" x14ac:dyDescent="0.25">
      <c r="B22" s="7"/>
      <c r="C22" s="22"/>
      <c r="D22" s="36" t="s">
        <v>22</v>
      </c>
      <c r="E22" s="24"/>
      <c r="F22" s="11"/>
    </row>
    <row r="23" spans="2:6" ht="15" customHeight="1" x14ac:dyDescent="0.25">
      <c r="B23" s="7"/>
      <c r="C23" s="22"/>
      <c r="D23" s="36" t="s">
        <v>23</v>
      </c>
      <c r="E23" s="24"/>
      <c r="F23" s="11"/>
    </row>
    <row r="24" spans="2:6" ht="15" customHeight="1" x14ac:dyDescent="0.25">
      <c r="B24" s="7"/>
      <c r="C24" s="22"/>
      <c r="D24" s="23" t="s">
        <v>24</v>
      </c>
      <c r="E24" s="24"/>
      <c r="F24" s="11"/>
    </row>
    <row r="25" spans="2:6" ht="15" customHeight="1" x14ac:dyDescent="0.25">
      <c r="B25" s="7"/>
      <c r="C25" s="22"/>
      <c r="D25" s="37" t="s">
        <v>25</v>
      </c>
      <c r="E25" s="24"/>
      <c r="F25" s="11"/>
    </row>
    <row r="26" spans="2:6" ht="15" customHeight="1" x14ac:dyDescent="0.25">
      <c r="B26" s="7"/>
      <c r="C26" s="22"/>
      <c r="D26" s="37"/>
      <c r="E26" s="24"/>
      <c r="F26" s="11"/>
    </row>
    <row r="27" spans="2:6" ht="15" customHeight="1" x14ac:dyDescent="0.25">
      <c r="B27" s="7"/>
      <c r="C27" s="22"/>
      <c r="D27" s="38" t="s">
        <v>26</v>
      </c>
      <c r="E27" s="24"/>
      <c r="F27" s="11"/>
    </row>
    <row r="28" spans="2:6" ht="15" customHeight="1" x14ac:dyDescent="0.25">
      <c r="B28" s="7"/>
      <c r="C28" s="22"/>
      <c r="D28" s="39" t="s">
        <v>27</v>
      </c>
      <c r="E28" s="24"/>
      <c r="F28" s="11"/>
    </row>
    <row r="29" spans="2:6" ht="15" customHeight="1" x14ac:dyDescent="0.25">
      <c r="B29" s="7"/>
      <c r="C29" s="22"/>
      <c r="D29" s="28"/>
      <c r="E29" s="24"/>
      <c r="F29" s="11"/>
    </row>
    <row r="30" spans="2:6" ht="15" customHeight="1" x14ac:dyDescent="0.25">
      <c r="B30" s="7"/>
      <c r="C30" s="22"/>
      <c r="D30" s="40" t="s">
        <v>28</v>
      </c>
      <c r="E30" s="24"/>
      <c r="F30" s="11"/>
    </row>
    <row r="31" spans="2:6" ht="15" customHeight="1" x14ac:dyDescent="0.25">
      <c r="B31" s="7"/>
      <c r="C31" s="22"/>
      <c r="D31" s="41" t="s">
        <v>29</v>
      </c>
      <c r="E31" s="24"/>
      <c r="F31" s="11"/>
    </row>
    <row r="32" spans="2:6" ht="15" customHeight="1" x14ac:dyDescent="0.25">
      <c r="B32" s="7"/>
      <c r="C32" s="22"/>
      <c r="D32" s="42" t="s">
        <v>30</v>
      </c>
      <c r="E32" s="24"/>
      <c r="F32" s="11"/>
    </row>
    <row r="33" spans="2:6" ht="15" customHeight="1" thickBot="1" x14ac:dyDescent="0.3">
      <c r="B33" s="7"/>
      <c r="C33" s="22"/>
      <c r="D33" s="43" t="s">
        <v>31</v>
      </c>
      <c r="E33" s="24"/>
      <c r="F33" s="11"/>
    </row>
    <row r="34" spans="2:6" ht="15" customHeight="1" x14ac:dyDescent="0.25">
      <c r="B34" s="7"/>
      <c r="C34" s="22"/>
      <c r="D34" s="50" t="s">
        <v>32</v>
      </c>
      <c r="E34" s="24"/>
      <c r="F34" s="11"/>
    </row>
    <row r="35" spans="2:6" ht="15" customHeight="1" x14ac:dyDescent="0.25">
      <c r="B35" s="7"/>
      <c r="C35" s="44"/>
      <c r="D35" s="51"/>
      <c r="E35" s="45"/>
      <c r="F35" s="11"/>
    </row>
    <row r="36" spans="2:6" ht="6" customHeight="1" x14ac:dyDescent="0.25">
      <c r="B36" s="46"/>
      <c r="C36" s="47"/>
      <c r="D36" s="47"/>
      <c r="E36" s="47"/>
      <c r="F36" s="4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CC81A19-7041-4719-BD02-13F3071BF336}"/>
    <hyperlink ref="D28" r:id="rId2" xr:uid="{091869C1-EF7E-4F79-A01F-DEF623227EB8}"/>
    <hyperlink ref="D18" r:id="rId3" display="* plaats daarbij een link naar www.exceltekstenuitleg.nl " xr:uid="{5C7A4382-BE5D-4602-B582-247CBF45E4CB}"/>
    <hyperlink ref="D32" r:id="rId4" xr:uid="{2C10764E-10D8-48B6-8342-4DFA13E8D29A}"/>
    <hyperlink ref="D7" r:id="rId5" xr:uid="{7E72E614-774C-4885-B30E-230384C9E5A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I103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3" max="3" width="9.140625" style="1"/>
    <col min="4" max="4" width="10.5703125" style="1" bestFit="1" customWidth="1"/>
    <col min="5" max="5" width="9.140625" style="1"/>
    <col min="6" max="6" width="11" bestFit="1" customWidth="1"/>
  </cols>
  <sheetData>
    <row r="1" spans="1:9" x14ac:dyDescent="0.25">
      <c r="A1" t="s">
        <v>0</v>
      </c>
      <c r="B1" s="1" t="s">
        <v>4</v>
      </c>
      <c r="C1" s="1" t="s">
        <v>1</v>
      </c>
      <c r="D1" s="1" t="s">
        <v>2</v>
      </c>
      <c r="E1" t="s">
        <v>3</v>
      </c>
      <c r="H1" s="1"/>
      <c r="I1" s="1"/>
    </row>
    <row r="2" spans="1:9" x14ac:dyDescent="0.25">
      <c r="A2">
        <v>0</v>
      </c>
      <c r="B2" s="2">
        <v>85000</v>
      </c>
      <c r="C2" s="2">
        <f>-B2</f>
        <v>-85000</v>
      </c>
      <c r="D2" s="2">
        <v>81000</v>
      </c>
      <c r="E2"/>
    </row>
    <row r="3" spans="1:9" x14ac:dyDescent="0.25">
      <c r="A3">
        <v>1</v>
      </c>
      <c r="B3" s="2">
        <v>85000</v>
      </c>
      <c r="C3" s="2">
        <f t="shared" ref="C3:C66" si="0">-B3</f>
        <v>-85000</v>
      </c>
      <c r="D3" s="2">
        <v>81000</v>
      </c>
      <c r="E3"/>
    </row>
    <row r="4" spans="1:9" x14ac:dyDescent="0.25">
      <c r="A4">
        <v>2</v>
      </c>
      <c r="B4" s="2">
        <v>87000</v>
      </c>
      <c r="C4" s="2">
        <f t="shared" si="0"/>
        <v>-87000</v>
      </c>
      <c r="D4" s="2">
        <v>83000</v>
      </c>
      <c r="E4"/>
    </row>
    <row r="5" spans="1:9" x14ac:dyDescent="0.25">
      <c r="A5">
        <v>3</v>
      </c>
      <c r="B5" s="2">
        <v>94000</v>
      </c>
      <c r="C5" s="2">
        <f t="shared" si="0"/>
        <v>-94000</v>
      </c>
      <c r="D5" s="2">
        <v>90000</v>
      </c>
      <c r="E5"/>
    </row>
    <row r="6" spans="1:9" x14ac:dyDescent="0.25">
      <c r="A6">
        <v>4</v>
      </c>
      <c r="B6" s="2">
        <v>89000</v>
      </c>
      <c r="C6" s="2">
        <f t="shared" si="0"/>
        <v>-89000</v>
      </c>
      <c r="D6" s="2">
        <v>85000</v>
      </c>
      <c r="E6"/>
    </row>
    <row r="7" spans="1:9" x14ac:dyDescent="0.25">
      <c r="A7">
        <v>5</v>
      </c>
      <c r="B7" s="2">
        <v>90000</v>
      </c>
      <c r="C7" s="2">
        <f t="shared" si="0"/>
        <v>-90000</v>
      </c>
      <c r="D7" s="2">
        <v>86000</v>
      </c>
      <c r="E7"/>
    </row>
    <row r="8" spans="1:9" x14ac:dyDescent="0.25">
      <c r="A8">
        <v>6</v>
      </c>
      <c r="B8" s="2">
        <v>90000</v>
      </c>
      <c r="C8" s="2">
        <f t="shared" si="0"/>
        <v>-90000</v>
      </c>
      <c r="D8" s="2">
        <v>86000</v>
      </c>
      <c r="E8"/>
    </row>
    <row r="9" spans="1:9" x14ac:dyDescent="0.25">
      <c r="A9">
        <v>7</v>
      </c>
      <c r="B9" s="2">
        <v>92000</v>
      </c>
      <c r="C9" s="2">
        <f t="shared" si="0"/>
        <v>-92000</v>
      </c>
      <c r="D9" s="2">
        <v>87000</v>
      </c>
      <c r="E9"/>
    </row>
    <row r="10" spans="1:9" x14ac:dyDescent="0.25">
      <c r="A10">
        <v>8</v>
      </c>
      <c r="B10" s="2">
        <v>93000</v>
      </c>
      <c r="C10" s="2">
        <f t="shared" si="0"/>
        <v>-93000</v>
      </c>
      <c r="D10" s="2">
        <v>89000</v>
      </c>
      <c r="E10"/>
    </row>
    <row r="11" spans="1:9" x14ac:dyDescent="0.25">
      <c r="A11">
        <v>9</v>
      </c>
      <c r="B11" s="2">
        <v>93000</v>
      </c>
      <c r="C11" s="2">
        <f t="shared" si="0"/>
        <v>-93000</v>
      </c>
      <c r="D11" s="2">
        <v>88000</v>
      </c>
      <c r="E11"/>
    </row>
    <row r="12" spans="1:9" x14ac:dyDescent="0.25">
      <c r="A12">
        <v>10</v>
      </c>
      <c r="B12" s="2">
        <v>95000</v>
      </c>
      <c r="C12" s="2">
        <f t="shared" si="0"/>
        <v>-95000</v>
      </c>
      <c r="D12" s="2">
        <v>91000</v>
      </c>
      <c r="E12"/>
    </row>
    <row r="13" spans="1:9" x14ac:dyDescent="0.25">
      <c r="A13">
        <v>11</v>
      </c>
      <c r="B13" s="2">
        <v>94000</v>
      </c>
      <c r="C13" s="2">
        <f t="shared" si="0"/>
        <v>-94000</v>
      </c>
      <c r="D13" s="2">
        <v>89000</v>
      </c>
      <c r="E13"/>
    </row>
    <row r="14" spans="1:9" x14ac:dyDescent="0.25">
      <c r="A14">
        <v>12</v>
      </c>
      <c r="B14" s="2">
        <v>96000</v>
      </c>
      <c r="C14" s="2">
        <f t="shared" si="0"/>
        <v>-96000</v>
      </c>
      <c r="D14" s="2">
        <v>92000</v>
      </c>
      <c r="E14"/>
    </row>
    <row r="15" spans="1:9" x14ac:dyDescent="0.25">
      <c r="A15">
        <v>13</v>
      </c>
      <c r="B15" s="2">
        <v>98000</v>
      </c>
      <c r="C15" s="2">
        <f t="shared" si="0"/>
        <v>-98000</v>
      </c>
      <c r="D15" s="2">
        <v>93000</v>
      </c>
      <c r="E15"/>
    </row>
    <row r="16" spans="1:9" x14ac:dyDescent="0.25">
      <c r="A16">
        <v>14</v>
      </c>
      <c r="B16" s="2">
        <v>101000</v>
      </c>
      <c r="C16" s="2">
        <f t="shared" si="0"/>
        <v>-101000</v>
      </c>
      <c r="D16" s="2">
        <v>96000</v>
      </c>
      <c r="E16"/>
    </row>
    <row r="17" spans="1:5" x14ac:dyDescent="0.25">
      <c r="A17">
        <v>15</v>
      </c>
      <c r="B17" s="2">
        <v>102000</v>
      </c>
      <c r="C17" s="2">
        <f t="shared" si="0"/>
        <v>-102000</v>
      </c>
      <c r="D17" s="2">
        <v>96000</v>
      </c>
      <c r="E17"/>
    </row>
    <row r="18" spans="1:5" x14ac:dyDescent="0.25">
      <c r="A18">
        <v>16</v>
      </c>
      <c r="B18" s="2">
        <v>102000</v>
      </c>
      <c r="C18" s="2">
        <f t="shared" si="0"/>
        <v>-102000</v>
      </c>
      <c r="D18" s="2">
        <v>96000</v>
      </c>
      <c r="E18"/>
    </row>
    <row r="19" spans="1:5" x14ac:dyDescent="0.25">
      <c r="A19">
        <v>17</v>
      </c>
      <c r="B19" s="2">
        <v>101000</v>
      </c>
      <c r="C19" s="2">
        <f t="shared" si="0"/>
        <v>-101000</v>
      </c>
      <c r="D19" s="2">
        <v>95000</v>
      </c>
      <c r="E19"/>
    </row>
    <row r="20" spans="1:5" x14ac:dyDescent="0.25">
      <c r="A20">
        <v>18</v>
      </c>
      <c r="B20" s="2">
        <v>107000</v>
      </c>
      <c r="C20" s="2">
        <f t="shared" si="0"/>
        <v>-107000</v>
      </c>
      <c r="D20" s="2">
        <v>100000</v>
      </c>
      <c r="E20"/>
    </row>
    <row r="21" spans="1:5" x14ac:dyDescent="0.25">
      <c r="A21">
        <v>19</v>
      </c>
      <c r="B21" s="2">
        <v>112000</v>
      </c>
      <c r="C21" s="2">
        <f t="shared" si="0"/>
        <v>-112000</v>
      </c>
      <c r="D21" s="2">
        <v>107000</v>
      </c>
      <c r="E21"/>
    </row>
    <row r="22" spans="1:5" x14ac:dyDescent="0.25">
      <c r="A22">
        <v>20</v>
      </c>
      <c r="B22" s="2">
        <v>115000</v>
      </c>
      <c r="C22" s="2">
        <f t="shared" si="0"/>
        <v>-115000</v>
      </c>
      <c r="D22" s="2">
        <v>112000</v>
      </c>
      <c r="E22"/>
    </row>
    <row r="23" spans="1:5" x14ac:dyDescent="0.25">
      <c r="A23">
        <v>21</v>
      </c>
      <c r="B23" s="2">
        <v>119000</v>
      </c>
      <c r="C23" s="2">
        <f t="shared" si="0"/>
        <v>-119000</v>
      </c>
      <c r="D23" s="2">
        <v>117000</v>
      </c>
      <c r="E23"/>
    </row>
    <row r="24" spans="1:5" x14ac:dyDescent="0.25">
      <c r="A24">
        <v>22</v>
      </c>
      <c r="B24" s="2">
        <v>120000</v>
      </c>
      <c r="C24" s="2">
        <f t="shared" si="0"/>
        <v>-120000</v>
      </c>
      <c r="D24" s="2">
        <v>118000</v>
      </c>
      <c r="E24"/>
    </row>
    <row r="25" spans="1:5" x14ac:dyDescent="0.25">
      <c r="A25">
        <v>23</v>
      </c>
      <c r="B25" s="2">
        <v>121000</v>
      </c>
      <c r="C25" s="2">
        <f t="shared" si="0"/>
        <v>-121000</v>
      </c>
      <c r="D25" s="2">
        <v>118000</v>
      </c>
      <c r="E25"/>
    </row>
    <row r="26" spans="1:5" x14ac:dyDescent="0.25">
      <c r="A26">
        <v>24</v>
      </c>
      <c r="B26" s="2">
        <v>124000</v>
      </c>
      <c r="C26" s="2">
        <f t="shared" si="0"/>
        <v>-124000</v>
      </c>
      <c r="D26" s="2">
        <v>121000</v>
      </c>
      <c r="E26"/>
    </row>
    <row r="27" spans="1:5" x14ac:dyDescent="0.25">
      <c r="A27">
        <v>25</v>
      </c>
      <c r="B27" s="2">
        <v>122000</v>
      </c>
      <c r="C27" s="2">
        <f t="shared" si="0"/>
        <v>-122000</v>
      </c>
      <c r="D27" s="2">
        <v>118000</v>
      </c>
      <c r="E27"/>
    </row>
    <row r="28" spans="1:5" x14ac:dyDescent="0.25">
      <c r="A28">
        <v>26</v>
      </c>
      <c r="B28" s="2">
        <v>122000</v>
      </c>
      <c r="C28" s="2">
        <f t="shared" si="0"/>
        <v>-122000</v>
      </c>
      <c r="D28" s="2">
        <v>118000</v>
      </c>
      <c r="E28"/>
    </row>
    <row r="29" spans="1:5" x14ac:dyDescent="0.25">
      <c r="A29">
        <v>27</v>
      </c>
      <c r="B29" s="2">
        <v>119000</v>
      </c>
      <c r="C29" s="2">
        <f t="shared" si="0"/>
        <v>-119000</v>
      </c>
      <c r="D29" s="2">
        <v>116000</v>
      </c>
      <c r="E29"/>
    </row>
    <row r="30" spans="1:5" x14ac:dyDescent="0.25">
      <c r="A30">
        <v>28</v>
      </c>
      <c r="B30" s="2">
        <v>120000</v>
      </c>
      <c r="C30" s="2">
        <f t="shared" si="0"/>
        <v>-120000</v>
      </c>
      <c r="D30" s="2">
        <v>115000</v>
      </c>
      <c r="E30"/>
    </row>
    <row r="31" spans="1:5" x14ac:dyDescent="0.25">
      <c r="A31">
        <v>29</v>
      </c>
      <c r="B31" s="2">
        <v>120000</v>
      </c>
      <c r="C31" s="2">
        <f t="shared" si="0"/>
        <v>-120000</v>
      </c>
      <c r="D31" s="2">
        <v>116000</v>
      </c>
      <c r="E31"/>
    </row>
    <row r="32" spans="1:5" x14ac:dyDescent="0.25">
      <c r="A32">
        <v>30</v>
      </c>
      <c r="B32" s="2">
        <v>124000</v>
      </c>
      <c r="C32" s="2">
        <f t="shared" si="0"/>
        <v>-124000</v>
      </c>
      <c r="D32" s="2">
        <v>119000</v>
      </c>
      <c r="E32"/>
    </row>
    <row r="33" spans="1:5" x14ac:dyDescent="0.25">
      <c r="A33">
        <v>31</v>
      </c>
      <c r="B33" s="2">
        <v>123000</v>
      </c>
      <c r="C33" s="2">
        <f t="shared" si="0"/>
        <v>-123000</v>
      </c>
      <c r="D33" s="2">
        <v>119000</v>
      </c>
      <c r="E33"/>
    </row>
    <row r="34" spans="1:5" x14ac:dyDescent="0.25">
      <c r="A34">
        <v>32</v>
      </c>
      <c r="B34" s="2">
        <v>124000</v>
      </c>
      <c r="C34" s="2">
        <f t="shared" si="0"/>
        <v>-124000</v>
      </c>
      <c r="D34" s="2">
        <v>120000</v>
      </c>
      <c r="E34"/>
    </row>
    <row r="35" spans="1:5" x14ac:dyDescent="0.25">
      <c r="A35">
        <v>33</v>
      </c>
      <c r="B35" s="2">
        <v>125000</v>
      </c>
      <c r="C35" s="2">
        <f t="shared" si="0"/>
        <v>-125000</v>
      </c>
      <c r="D35" s="2">
        <v>121000</v>
      </c>
      <c r="E35"/>
    </row>
    <row r="36" spans="1:5" x14ac:dyDescent="0.25">
      <c r="A36">
        <v>34</v>
      </c>
      <c r="B36" s="2">
        <v>125000</v>
      </c>
      <c r="C36" s="2">
        <f t="shared" si="0"/>
        <v>-125000</v>
      </c>
      <c r="D36" s="2">
        <v>121000</v>
      </c>
      <c r="E36"/>
    </row>
    <row r="37" spans="1:5" x14ac:dyDescent="0.25">
      <c r="A37">
        <v>35</v>
      </c>
      <c r="B37" s="2">
        <v>121000</v>
      </c>
      <c r="C37" s="2">
        <f t="shared" si="0"/>
        <v>-121000</v>
      </c>
      <c r="D37" s="2">
        <v>117000</v>
      </c>
      <c r="E37"/>
    </row>
    <row r="38" spans="1:5" x14ac:dyDescent="0.25">
      <c r="A38">
        <v>36</v>
      </c>
      <c r="B38" s="2">
        <v>119000</v>
      </c>
      <c r="C38" s="2">
        <f t="shared" si="0"/>
        <v>-119000</v>
      </c>
      <c r="D38" s="2">
        <v>116000</v>
      </c>
      <c r="E38"/>
    </row>
    <row r="39" spans="1:5" x14ac:dyDescent="0.25">
      <c r="A39">
        <v>37</v>
      </c>
      <c r="B39" s="2">
        <v>118000</v>
      </c>
      <c r="C39" s="2">
        <f t="shared" si="0"/>
        <v>-118000</v>
      </c>
      <c r="D39" s="2">
        <v>115000</v>
      </c>
      <c r="E39"/>
    </row>
    <row r="40" spans="1:5" x14ac:dyDescent="0.25">
      <c r="A40">
        <v>38</v>
      </c>
      <c r="B40" s="2">
        <v>116000</v>
      </c>
      <c r="C40" s="2">
        <f t="shared" si="0"/>
        <v>-116000</v>
      </c>
      <c r="D40" s="2">
        <v>115000</v>
      </c>
      <c r="E40"/>
    </row>
    <row r="41" spans="1:5" x14ac:dyDescent="0.25">
      <c r="A41">
        <v>39</v>
      </c>
      <c r="B41" s="2">
        <v>114000</v>
      </c>
      <c r="C41" s="2">
        <f t="shared" si="0"/>
        <v>-114000</v>
      </c>
      <c r="D41" s="2">
        <v>112000</v>
      </c>
      <c r="E41"/>
    </row>
    <row r="42" spans="1:5" x14ac:dyDescent="0.25">
      <c r="A42">
        <v>40</v>
      </c>
      <c r="B42" s="2">
        <v>112000</v>
      </c>
      <c r="C42" s="2">
        <f t="shared" si="0"/>
        <v>-112000</v>
      </c>
      <c r="D42" s="2">
        <v>110000</v>
      </c>
      <c r="E42"/>
    </row>
    <row r="43" spans="1:5" x14ac:dyDescent="0.25">
      <c r="A43">
        <v>41</v>
      </c>
      <c r="B43" s="2">
        <v>108000</v>
      </c>
      <c r="C43" s="2">
        <f t="shared" si="0"/>
        <v>-108000</v>
      </c>
      <c r="D43" s="2">
        <v>107000</v>
      </c>
      <c r="E43"/>
    </row>
    <row r="44" spans="1:5" x14ac:dyDescent="0.25">
      <c r="A44">
        <v>42</v>
      </c>
      <c r="B44" s="2">
        <v>108000</v>
      </c>
      <c r="C44" s="2">
        <f t="shared" si="0"/>
        <v>-108000</v>
      </c>
      <c r="D44" s="2">
        <v>107000</v>
      </c>
      <c r="E44"/>
    </row>
    <row r="45" spans="1:5" x14ac:dyDescent="0.25">
      <c r="A45">
        <v>43</v>
      </c>
      <c r="B45" s="2">
        <v>108000</v>
      </c>
      <c r="C45" s="2">
        <f t="shared" si="0"/>
        <v>-108000</v>
      </c>
      <c r="D45" s="2">
        <v>109000</v>
      </c>
      <c r="E45"/>
    </row>
    <row r="46" spans="1:5" x14ac:dyDescent="0.25">
      <c r="A46">
        <v>44</v>
      </c>
      <c r="B46" s="2">
        <v>110000</v>
      </c>
      <c r="C46" s="2">
        <f t="shared" si="0"/>
        <v>-110000</v>
      </c>
      <c r="D46" s="2">
        <v>110000</v>
      </c>
      <c r="E46"/>
    </row>
    <row r="47" spans="1:5" x14ac:dyDescent="0.25">
      <c r="A47">
        <v>45</v>
      </c>
      <c r="B47" s="2">
        <v>105000</v>
      </c>
      <c r="C47" s="2">
        <f t="shared" si="0"/>
        <v>-105000</v>
      </c>
      <c r="D47" s="2">
        <v>106000</v>
      </c>
      <c r="E47"/>
    </row>
    <row r="48" spans="1:5" x14ac:dyDescent="0.25">
      <c r="A48">
        <v>46</v>
      </c>
      <c r="B48" s="2">
        <v>105000</v>
      </c>
      <c r="C48" s="2">
        <f t="shared" si="0"/>
        <v>-105000</v>
      </c>
      <c r="D48" s="2">
        <v>106000</v>
      </c>
      <c r="E48"/>
    </row>
    <row r="49" spans="1:5" x14ac:dyDescent="0.25">
      <c r="A49">
        <v>47</v>
      </c>
      <c r="B49" s="2">
        <v>103000</v>
      </c>
      <c r="C49" s="2">
        <f t="shared" si="0"/>
        <v>-103000</v>
      </c>
      <c r="D49" s="2">
        <v>105000</v>
      </c>
      <c r="E49"/>
    </row>
    <row r="50" spans="1:5" x14ac:dyDescent="0.25">
      <c r="A50">
        <v>48</v>
      </c>
      <c r="B50" s="2">
        <v>104000</v>
      </c>
      <c r="C50" s="2">
        <f t="shared" si="0"/>
        <v>-104000</v>
      </c>
      <c r="D50" s="2">
        <v>105000</v>
      </c>
      <c r="E50"/>
    </row>
    <row r="51" spans="1:5" x14ac:dyDescent="0.25">
      <c r="A51">
        <v>49</v>
      </c>
      <c r="B51" s="2">
        <v>104000</v>
      </c>
      <c r="C51" s="2">
        <f t="shared" si="0"/>
        <v>-104000</v>
      </c>
      <c r="D51" s="2">
        <v>106000</v>
      </c>
      <c r="E51"/>
    </row>
    <row r="52" spans="1:5" x14ac:dyDescent="0.25">
      <c r="A52">
        <v>50</v>
      </c>
      <c r="B52" s="2">
        <v>108000</v>
      </c>
      <c r="C52" s="2">
        <f t="shared" si="0"/>
        <v>-108000</v>
      </c>
      <c r="D52" s="2">
        <v>110000</v>
      </c>
      <c r="E52"/>
    </row>
    <row r="53" spans="1:5" x14ac:dyDescent="0.25">
      <c r="A53">
        <v>51</v>
      </c>
      <c r="B53" s="2">
        <v>111000</v>
      </c>
      <c r="C53" s="2">
        <f t="shared" si="0"/>
        <v>-111000</v>
      </c>
      <c r="D53" s="2">
        <v>113000</v>
      </c>
      <c r="E53"/>
    </row>
    <row r="54" spans="1:5" x14ac:dyDescent="0.25">
      <c r="A54">
        <v>52</v>
      </c>
      <c r="B54" s="2">
        <v>119000</v>
      </c>
      <c r="C54" s="2">
        <f t="shared" si="0"/>
        <v>-119000</v>
      </c>
      <c r="D54" s="2">
        <v>122000</v>
      </c>
      <c r="E54"/>
    </row>
    <row r="55" spans="1:5" x14ac:dyDescent="0.25">
      <c r="A55">
        <v>53</v>
      </c>
      <c r="B55" s="2">
        <v>125000</v>
      </c>
      <c r="C55" s="2">
        <f t="shared" si="0"/>
        <v>-125000</v>
      </c>
      <c r="D55" s="2">
        <v>126000</v>
      </c>
      <c r="E55"/>
    </row>
    <row r="56" spans="1:5" x14ac:dyDescent="0.25">
      <c r="A56">
        <v>54</v>
      </c>
      <c r="B56" s="2">
        <v>130000</v>
      </c>
      <c r="C56" s="2">
        <f t="shared" si="0"/>
        <v>-130000</v>
      </c>
      <c r="D56" s="2">
        <v>131000</v>
      </c>
      <c r="E56"/>
    </row>
    <row r="57" spans="1:5" x14ac:dyDescent="0.25">
      <c r="A57">
        <v>55</v>
      </c>
      <c r="B57" s="2">
        <v>132000</v>
      </c>
      <c r="C57" s="2">
        <f t="shared" si="0"/>
        <v>-132000</v>
      </c>
      <c r="D57" s="2">
        <v>133000</v>
      </c>
      <c r="E57"/>
    </row>
    <row r="58" spans="1:5" x14ac:dyDescent="0.25">
      <c r="A58">
        <v>56</v>
      </c>
      <c r="B58" s="2">
        <v>126000</v>
      </c>
      <c r="C58" s="2">
        <f t="shared" si="0"/>
        <v>-126000</v>
      </c>
      <c r="D58" s="2">
        <v>127000</v>
      </c>
      <c r="E58"/>
    </row>
    <row r="59" spans="1:5" x14ac:dyDescent="0.25">
      <c r="A59">
        <v>57</v>
      </c>
      <c r="B59" s="2">
        <v>125000</v>
      </c>
      <c r="C59" s="2">
        <f t="shared" si="0"/>
        <v>-125000</v>
      </c>
      <c r="D59" s="2">
        <v>125000</v>
      </c>
      <c r="E59"/>
    </row>
    <row r="60" spans="1:5" x14ac:dyDescent="0.25">
      <c r="A60">
        <v>58</v>
      </c>
      <c r="B60" s="2">
        <v>125000</v>
      </c>
      <c r="C60" s="2">
        <f t="shared" si="0"/>
        <v>-125000</v>
      </c>
      <c r="D60" s="2">
        <v>125000</v>
      </c>
      <c r="E60"/>
    </row>
    <row r="61" spans="1:5" x14ac:dyDescent="0.25">
      <c r="A61">
        <v>59</v>
      </c>
      <c r="B61" s="2">
        <v>126000</v>
      </c>
      <c r="C61" s="2">
        <f t="shared" si="0"/>
        <v>-126000</v>
      </c>
      <c r="D61" s="2">
        <v>126000</v>
      </c>
      <c r="E61"/>
    </row>
    <row r="62" spans="1:5" x14ac:dyDescent="0.25">
      <c r="A62">
        <v>60</v>
      </c>
      <c r="B62" s="2">
        <v>128000</v>
      </c>
      <c r="C62" s="2">
        <f t="shared" si="0"/>
        <v>-128000</v>
      </c>
      <c r="D62" s="2">
        <v>127000</v>
      </c>
      <c r="E62"/>
    </row>
    <row r="63" spans="1:5" x14ac:dyDescent="0.25">
      <c r="A63">
        <v>61</v>
      </c>
      <c r="B63" s="2">
        <v>125000</v>
      </c>
      <c r="C63" s="2">
        <f t="shared" si="0"/>
        <v>-125000</v>
      </c>
      <c r="D63" s="2">
        <v>125000</v>
      </c>
      <c r="E63"/>
    </row>
    <row r="64" spans="1:5" x14ac:dyDescent="0.25">
      <c r="A64">
        <v>62</v>
      </c>
      <c r="B64" s="2">
        <v>121000</v>
      </c>
      <c r="C64" s="2">
        <f t="shared" si="0"/>
        <v>-121000</v>
      </c>
      <c r="D64" s="2">
        <v>123000</v>
      </c>
      <c r="E64"/>
    </row>
    <row r="65" spans="1:5" x14ac:dyDescent="0.25">
      <c r="A65">
        <v>63</v>
      </c>
      <c r="B65" s="2">
        <v>119000</v>
      </c>
      <c r="C65" s="2">
        <f t="shared" si="0"/>
        <v>-119000</v>
      </c>
      <c r="D65" s="2">
        <v>121000</v>
      </c>
      <c r="E65"/>
    </row>
    <row r="66" spans="1:5" x14ac:dyDescent="0.25">
      <c r="A66">
        <v>64</v>
      </c>
      <c r="B66" s="2">
        <v>115000</v>
      </c>
      <c r="C66" s="2">
        <f t="shared" si="0"/>
        <v>-115000</v>
      </c>
      <c r="D66" s="2">
        <v>117000</v>
      </c>
      <c r="E66"/>
    </row>
    <row r="67" spans="1:5" x14ac:dyDescent="0.25">
      <c r="A67">
        <v>65</v>
      </c>
      <c r="B67" s="2">
        <v>113000</v>
      </c>
      <c r="C67" s="2">
        <f t="shared" ref="C67:C103" si="1">-B67</f>
        <v>-113000</v>
      </c>
      <c r="D67" s="2">
        <v>115000</v>
      </c>
      <c r="E67"/>
    </row>
    <row r="68" spans="1:5" x14ac:dyDescent="0.25">
      <c r="A68">
        <v>66</v>
      </c>
      <c r="B68" s="2">
        <v>109000</v>
      </c>
      <c r="C68" s="2">
        <f t="shared" si="1"/>
        <v>-109000</v>
      </c>
      <c r="D68" s="2">
        <v>111000</v>
      </c>
      <c r="E68"/>
    </row>
    <row r="69" spans="1:5" x14ac:dyDescent="0.25">
      <c r="A69">
        <v>67</v>
      </c>
      <c r="B69" s="2">
        <v>105000</v>
      </c>
      <c r="C69" s="2">
        <f t="shared" si="1"/>
        <v>-105000</v>
      </c>
      <c r="D69" s="2">
        <v>108000</v>
      </c>
      <c r="E69"/>
    </row>
    <row r="70" spans="1:5" x14ac:dyDescent="0.25">
      <c r="A70">
        <v>68</v>
      </c>
      <c r="B70" s="2">
        <v>102000</v>
      </c>
      <c r="C70" s="2">
        <f t="shared" si="1"/>
        <v>-102000</v>
      </c>
      <c r="D70" s="2">
        <v>105000</v>
      </c>
      <c r="E70"/>
    </row>
    <row r="71" spans="1:5" x14ac:dyDescent="0.25">
      <c r="A71">
        <v>69</v>
      </c>
      <c r="B71" s="2">
        <v>98000</v>
      </c>
      <c r="C71" s="2">
        <f t="shared" si="1"/>
        <v>-98000</v>
      </c>
      <c r="D71" s="2">
        <v>102000</v>
      </c>
      <c r="E71"/>
    </row>
    <row r="72" spans="1:5" x14ac:dyDescent="0.25">
      <c r="A72">
        <v>70</v>
      </c>
      <c r="B72" s="2">
        <v>95000</v>
      </c>
      <c r="C72" s="2">
        <f t="shared" si="1"/>
        <v>-95000</v>
      </c>
      <c r="D72" s="2">
        <v>99000</v>
      </c>
      <c r="E72"/>
    </row>
    <row r="73" spans="1:5" x14ac:dyDescent="0.25">
      <c r="A73">
        <v>71</v>
      </c>
      <c r="B73" s="2">
        <v>92000</v>
      </c>
      <c r="C73" s="2">
        <f t="shared" si="1"/>
        <v>-92000</v>
      </c>
      <c r="D73" s="2">
        <v>97000</v>
      </c>
      <c r="E73"/>
    </row>
    <row r="74" spans="1:5" x14ac:dyDescent="0.25">
      <c r="A74">
        <v>72</v>
      </c>
      <c r="B74" s="2">
        <v>91000</v>
      </c>
      <c r="C74" s="2">
        <f t="shared" si="1"/>
        <v>-91000</v>
      </c>
      <c r="D74" s="2">
        <v>96000</v>
      </c>
      <c r="E74"/>
    </row>
    <row r="75" spans="1:5" x14ac:dyDescent="0.25">
      <c r="A75">
        <v>73</v>
      </c>
      <c r="B75" s="2">
        <v>87000</v>
      </c>
      <c r="C75" s="2">
        <f t="shared" si="1"/>
        <v>-87000</v>
      </c>
      <c r="D75" s="2">
        <v>91000</v>
      </c>
      <c r="E75"/>
    </row>
    <row r="76" spans="1:5" x14ac:dyDescent="0.25">
      <c r="A76">
        <v>74</v>
      </c>
      <c r="B76" s="2">
        <v>85000</v>
      </c>
      <c r="C76" s="2">
        <f t="shared" si="1"/>
        <v>-85000</v>
      </c>
      <c r="D76" s="2">
        <v>91000</v>
      </c>
      <c r="E76"/>
    </row>
    <row r="77" spans="1:5" x14ac:dyDescent="0.25">
      <c r="A77">
        <v>75</v>
      </c>
      <c r="B77" s="2">
        <v>84000</v>
      </c>
      <c r="C77" s="2">
        <f t="shared" si="1"/>
        <v>-84000</v>
      </c>
      <c r="D77" s="2">
        <v>90000</v>
      </c>
      <c r="E77"/>
    </row>
    <row r="78" spans="1:5" x14ac:dyDescent="0.25">
      <c r="A78">
        <v>76</v>
      </c>
      <c r="B78" s="2">
        <v>84000</v>
      </c>
      <c r="C78" s="2">
        <f t="shared" si="1"/>
        <v>-84000</v>
      </c>
      <c r="D78" s="2">
        <v>91000</v>
      </c>
      <c r="E78"/>
    </row>
    <row r="79" spans="1:5" x14ac:dyDescent="0.25">
      <c r="A79">
        <v>77</v>
      </c>
      <c r="B79" s="2">
        <v>85000</v>
      </c>
      <c r="C79" s="2">
        <f t="shared" si="1"/>
        <v>-85000</v>
      </c>
      <c r="D79" s="2">
        <v>94000</v>
      </c>
      <c r="E79"/>
    </row>
    <row r="80" spans="1:5" x14ac:dyDescent="0.25">
      <c r="A80">
        <v>78</v>
      </c>
      <c r="B80" s="2">
        <v>85000</v>
      </c>
      <c r="C80" s="2">
        <f t="shared" si="1"/>
        <v>-85000</v>
      </c>
      <c r="D80" s="2">
        <v>95000</v>
      </c>
      <c r="E80"/>
    </row>
    <row r="81" spans="1:5" x14ac:dyDescent="0.25">
      <c r="A81">
        <v>79</v>
      </c>
      <c r="B81" s="2">
        <v>57000</v>
      </c>
      <c r="C81" s="2">
        <f t="shared" si="1"/>
        <v>-57000</v>
      </c>
      <c r="D81" s="2">
        <v>66000</v>
      </c>
      <c r="E81"/>
    </row>
    <row r="82" spans="1:5" x14ac:dyDescent="0.25">
      <c r="A82">
        <v>80</v>
      </c>
      <c r="B82" s="2">
        <v>57000</v>
      </c>
      <c r="C82" s="2">
        <f t="shared" si="1"/>
        <v>-57000</v>
      </c>
      <c r="D82" s="2">
        <v>67000</v>
      </c>
      <c r="E82"/>
    </row>
    <row r="83" spans="1:5" x14ac:dyDescent="0.25">
      <c r="A83">
        <v>81</v>
      </c>
      <c r="B83" s="2">
        <v>51000</v>
      </c>
      <c r="C83" s="2">
        <f t="shared" si="1"/>
        <v>-51000</v>
      </c>
      <c r="D83" s="2">
        <v>61000</v>
      </c>
      <c r="E83"/>
    </row>
    <row r="84" spans="1:5" x14ac:dyDescent="0.25">
      <c r="A84">
        <v>82</v>
      </c>
      <c r="B84" s="2">
        <v>44000</v>
      </c>
      <c r="C84" s="2">
        <f t="shared" si="1"/>
        <v>-44000</v>
      </c>
      <c r="D84" s="2">
        <v>54000</v>
      </c>
      <c r="E84"/>
    </row>
    <row r="85" spans="1:5" x14ac:dyDescent="0.25">
      <c r="A85">
        <v>83</v>
      </c>
      <c r="B85" s="2">
        <v>39000</v>
      </c>
      <c r="C85" s="2">
        <f t="shared" si="1"/>
        <v>-39000</v>
      </c>
      <c r="D85" s="2">
        <v>49000</v>
      </c>
      <c r="E85"/>
    </row>
    <row r="86" spans="1:5" x14ac:dyDescent="0.25">
      <c r="A86">
        <v>84</v>
      </c>
      <c r="B86" s="2">
        <v>36000</v>
      </c>
      <c r="C86" s="2">
        <f t="shared" si="1"/>
        <v>-36000</v>
      </c>
      <c r="D86" s="2">
        <v>48000</v>
      </c>
      <c r="E86"/>
    </row>
    <row r="87" spans="1:5" x14ac:dyDescent="0.25">
      <c r="A87">
        <v>85</v>
      </c>
      <c r="B87" s="2">
        <v>31000</v>
      </c>
      <c r="C87" s="2">
        <f t="shared" si="1"/>
        <v>-31000</v>
      </c>
      <c r="D87" s="2">
        <v>43000</v>
      </c>
      <c r="E87"/>
    </row>
    <row r="88" spans="1:5" x14ac:dyDescent="0.25">
      <c r="A88">
        <v>86</v>
      </c>
      <c r="B88" s="2">
        <v>27000</v>
      </c>
      <c r="C88" s="2">
        <f t="shared" si="1"/>
        <v>-27000</v>
      </c>
      <c r="D88" s="2">
        <v>39000</v>
      </c>
      <c r="E88"/>
    </row>
    <row r="89" spans="1:5" x14ac:dyDescent="0.25">
      <c r="A89">
        <v>87</v>
      </c>
      <c r="B89" s="2">
        <v>22000</v>
      </c>
      <c r="C89" s="2">
        <f t="shared" si="1"/>
        <v>-22000</v>
      </c>
      <c r="D89" s="2">
        <v>33000</v>
      </c>
      <c r="E89"/>
    </row>
    <row r="90" spans="1:5" x14ac:dyDescent="0.25">
      <c r="A90">
        <v>88</v>
      </c>
      <c r="B90" s="2">
        <v>18000</v>
      </c>
      <c r="C90" s="2">
        <f t="shared" si="1"/>
        <v>-18000</v>
      </c>
      <c r="D90" s="2">
        <v>30000</v>
      </c>
      <c r="E90"/>
    </row>
    <row r="91" spans="1:5" x14ac:dyDescent="0.25">
      <c r="A91">
        <v>89</v>
      </c>
      <c r="B91" s="2">
        <v>15000</v>
      </c>
      <c r="C91" s="2">
        <f t="shared" si="1"/>
        <v>-15000</v>
      </c>
      <c r="D91" s="2">
        <v>26000</v>
      </c>
      <c r="E91"/>
    </row>
    <row r="92" spans="1:5" x14ac:dyDescent="0.25">
      <c r="A92">
        <v>90</v>
      </c>
      <c r="B92" s="2">
        <v>12000</v>
      </c>
      <c r="C92" s="2">
        <f t="shared" si="1"/>
        <v>-12000</v>
      </c>
      <c r="D92" s="2">
        <v>22000</v>
      </c>
      <c r="E92"/>
    </row>
    <row r="93" spans="1:5" x14ac:dyDescent="0.25">
      <c r="A93">
        <v>91</v>
      </c>
      <c r="B93" s="2">
        <v>9000</v>
      </c>
      <c r="C93" s="2">
        <f t="shared" si="1"/>
        <v>-9000</v>
      </c>
      <c r="D93" s="2">
        <v>18000</v>
      </c>
      <c r="E93"/>
    </row>
    <row r="94" spans="1:5" x14ac:dyDescent="0.25">
      <c r="A94">
        <v>92</v>
      </c>
      <c r="B94" s="2">
        <v>7000</v>
      </c>
      <c r="C94" s="2">
        <f t="shared" si="1"/>
        <v>-7000</v>
      </c>
      <c r="D94" s="2">
        <v>15000</v>
      </c>
      <c r="E94"/>
    </row>
    <row r="95" spans="1:5" x14ac:dyDescent="0.25">
      <c r="A95">
        <v>93</v>
      </c>
      <c r="B95" s="2">
        <v>5000</v>
      </c>
      <c r="C95" s="2">
        <f t="shared" si="1"/>
        <v>-5000</v>
      </c>
      <c r="D95" s="2">
        <v>12000</v>
      </c>
      <c r="E95"/>
    </row>
    <row r="96" spans="1:5" x14ac:dyDescent="0.25">
      <c r="A96">
        <v>94</v>
      </c>
      <c r="B96" s="2">
        <v>4000</v>
      </c>
      <c r="C96" s="2">
        <f t="shared" si="1"/>
        <v>-4000</v>
      </c>
      <c r="D96" s="2">
        <v>9000</v>
      </c>
      <c r="E96"/>
    </row>
    <row r="97" spans="1:5" x14ac:dyDescent="0.25">
      <c r="A97">
        <v>95</v>
      </c>
      <c r="B97" s="2">
        <v>2000</v>
      </c>
      <c r="C97" s="2">
        <f t="shared" si="1"/>
        <v>-2000</v>
      </c>
      <c r="D97" s="2">
        <v>6000</v>
      </c>
      <c r="E97"/>
    </row>
    <row r="98" spans="1:5" x14ac:dyDescent="0.25">
      <c r="A98">
        <v>96</v>
      </c>
      <c r="B98" s="2">
        <v>2000</v>
      </c>
      <c r="C98" s="2">
        <f t="shared" si="1"/>
        <v>-2000</v>
      </c>
      <c r="D98" s="2">
        <v>5000</v>
      </c>
      <c r="E98"/>
    </row>
    <row r="99" spans="1:5" x14ac:dyDescent="0.25">
      <c r="A99">
        <v>97</v>
      </c>
      <c r="B99" s="2">
        <v>1000</v>
      </c>
      <c r="C99" s="2">
        <f t="shared" si="1"/>
        <v>-1000</v>
      </c>
      <c r="D99" s="2">
        <v>3000</v>
      </c>
      <c r="E99"/>
    </row>
    <row r="100" spans="1:5" x14ac:dyDescent="0.25">
      <c r="A100">
        <v>98</v>
      </c>
      <c r="B100" s="2">
        <v>1000</v>
      </c>
      <c r="C100" s="2">
        <f t="shared" si="1"/>
        <v>-1000</v>
      </c>
      <c r="D100" s="2">
        <v>2000</v>
      </c>
      <c r="E100"/>
    </row>
    <row r="101" spans="1:5" x14ac:dyDescent="0.25">
      <c r="A101">
        <v>99</v>
      </c>
      <c r="B101" s="1">
        <v>0</v>
      </c>
      <c r="C101" s="2">
        <f t="shared" si="1"/>
        <v>0</v>
      </c>
      <c r="D101" s="2">
        <v>1000</v>
      </c>
      <c r="E101"/>
    </row>
    <row r="102" spans="1:5" x14ac:dyDescent="0.25">
      <c r="A102">
        <v>100</v>
      </c>
      <c r="B102" s="1">
        <v>0</v>
      </c>
      <c r="C102" s="2">
        <f t="shared" si="1"/>
        <v>0</v>
      </c>
      <c r="D102" s="2">
        <v>1000</v>
      </c>
      <c r="E102"/>
    </row>
    <row r="103" spans="1:5" x14ac:dyDescent="0.25">
      <c r="A103" t="s">
        <v>5</v>
      </c>
      <c r="B103" s="1">
        <v>0</v>
      </c>
      <c r="C103" s="2">
        <f t="shared" si="1"/>
        <v>0</v>
      </c>
      <c r="D103" s="2">
        <v>1000</v>
      </c>
      <c r="E10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I103"/>
  <sheetViews>
    <sheetView zoomScaleNormal="100" workbookViewId="0">
      <selection activeCell="B2" sqref="B2"/>
    </sheetView>
  </sheetViews>
  <sheetFormatPr defaultRowHeight="15" x14ac:dyDescent="0.25"/>
  <cols>
    <col min="2" max="2" width="9.140625" style="1"/>
    <col min="3" max="3" width="10.5703125" style="1" bestFit="1" customWidth="1"/>
    <col min="4" max="4" width="9.140625" style="1"/>
    <col min="5" max="5" width="11" bestFit="1" customWidth="1"/>
    <col min="6" max="7" width="4" bestFit="1" customWidth="1"/>
    <col min="8" max="9" width="9.140625" style="2"/>
  </cols>
  <sheetData>
    <row r="1" spans="1:9" x14ac:dyDescent="0.25">
      <c r="A1" t="s">
        <v>0</v>
      </c>
      <c r="B1" s="1" t="s">
        <v>4</v>
      </c>
      <c r="C1" s="1" t="s">
        <v>1</v>
      </c>
      <c r="D1" s="1" t="s">
        <v>2</v>
      </c>
      <c r="E1" t="s">
        <v>3</v>
      </c>
      <c r="H1" s="1" t="s">
        <v>1</v>
      </c>
      <c r="I1" s="1" t="s">
        <v>2</v>
      </c>
    </row>
    <row r="2" spans="1:9" x14ac:dyDescent="0.25">
      <c r="A2">
        <v>0</v>
      </c>
      <c r="B2" s="2">
        <v>85000</v>
      </c>
      <c r="C2" s="2">
        <f>-B2</f>
        <v>-85000</v>
      </c>
      <c r="D2" s="2">
        <v>81000</v>
      </c>
      <c r="F2">
        <f t="shared" ref="F2:F33" si="0">TRUNC(A2/5)*5</f>
        <v>0</v>
      </c>
      <c r="G2">
        <v>0</v>
      </c>
      <c r="H2" s="2">
        <f t="shared" ref="H2:H22" si="1">SUMIF(F:F,G2,C:C)</f>
        <v>-440000</v>
      </c>
      <c r="I2" s="2">
        <f t="shared" ref="I2:I22" si="2">SUMIF(F:F,G2,D:D)</f>
        <v>420000</v>
      </c>
    </row>
    <row r="3" spans="1:9" x14ac:dyDescent="0.25">
      <c r="A3">
        <v>1</v>
      </c>
      <c r="B3" s="2">
        <v>85000</v>
      </c>
      <c r="C3" s="2">
        <f t="shared" ref="C3:C66" si="3">-B3</f>
        <v>-85000</v>
      </c>
      <c r="D3" s="2">
        <v>81000</v>
      </c>
      <c r="F3">
        <f t="shared" si="0"/>
        <v>0</v>
      </c>
      <c r="G3">
        <v>5</v>
      </c>
      <c r="H3" s="2">
        <f t="shared" si="1"/>
        <v>-458000</v>
      </c>
      <c r="I3" s="2">
        <f t="shared" si="2"/>
        <v>436000</v>
      </c>
    </row>
    <row r="4" spans="1:9" x14ac:dyDescent="0.25">
      <c r="A4">
        <v>2</v>
      </c>
      <c r="B4" s="2">
        <v>87000</v>
      </c>
      <c r="C4" s="2">
        <f t="shared" si="3"/>
        <v>-87000</v>
      </c>
      <c r="D4" s="2">
        <v>83000</v>
      </c>
      <c r="F4">
        <f t="shared" si="0"/>
        <v>0</v>
      </c>
      <c r="G4">
        <v>10</v>
      </c>
      <c r="H4" s="2">
        <f t="shared" si="1"/>
        <v>-484000</v>
      </c>
      <c r="I4" s="2">
        <f t="shared" si="2"/>
        <v>461000</v>
      </c>
    </row>
    <row r="5" spans="1:9" x14ac:dyDescent="0.25">
      <c r="A5">
        <v>3</v>
      </c>
      <c r="B5" s="2">
        <v>94000</v>
      </c>
      <c r="C5" s="2">
        <f t="shared" si="3"/>
        <v>-94000</v>
      </c>
      <c r="D5" s="2">
        <v>90000</v>
      </c>
      <c r="F5">
        <f t="shared" si="0"/>
        <v>0</v>
      </c>
      <c r="G5">
        <v>15</v>
      </c>
      <c r="H5" s="2">
        <f t="shared" si="1"/>
        <v>-524000</v>
      </c>
      <c r="I5" s="2">
        <f t="shared" si="2"/>
        <v>494000</v>
      </c>
    </row>
    <row r="6" spans="1:9" x14ac:dyDescent="0.25">
      <c r="A6">
        <v>4</v>
      </c>
      <c r="B6" s="2">
        <v>89000</v>
      </c>
      <c r="C6" s="2">
        <f t="shared" si="3"/>
        <v>-89000</v>
      </c>
      <c r="D6" s="2">
        <v>85000</v>
      </c>
      <c r="F6">
        <f t="shared" si="0"/>
        <v>0</v>
      </c>
      <c r="G6">
        <v>20</v>
      </c>
      <c r="H6" s="2">
        <f t="shared" si="1"/>
        <v>-599000</v>
      </c>
      <c r="I6" s="2">
        <f t="shared" si="2"/>
        <v>586000</v>
      </c>
    </row>
    <row r="7" spans="1:9" x14ac:dyDescent="0.25">
      <c r="A7">
        <v>5</v>
      </c>
      <c r="B7" s="2">
        <v>90000</v>
      </c>
      <c r="C7" s="2">
        <f t="shared" si="3"/>
        <v>-90000</v>
      </c>
      <c r="D7" s="2">
        <v>86000</v>
      </c>
      <c r="F7">
        <f t="shared" si="0"/>
        <v>5</v>
      </c>
      <c r="G7">
        <v>25</v>
      </c>
      <c r="H7" s="2">
        <f t="shared" si="1"/>
        <v>-603000</v>
      </c>
      <c r="I7" s="2">
        <f t="shared" si="2"/>
        <v>583000</v>
      </c>
    </row>
    <row r="8" spans="1:9" x14ac:dyDescent="0.25">
      <c r="A8">
        <v>6</v>
      </c>
      <c r="B8" s="2">
        <v>90000</v>
      </c>
      <c r="C8" s="2">
        <f t="shared" si="3"/>
        <v>-90000</v>
      </c>
      <c r="D8" s="2">
        <v>86000</v>
      </c>
      <c r="F8">
        <f t="shared" si="0"/>
        <v>5</v>
      </c>
      <c r="G8">
        <v>30</v>
      </c>
      <c r="H8" s="2">
        <f t="shared" si="1"/>
        <v>-621000</v>
      </c>
      <c r="I8" s="2">
        <f t="shared" si="2"/>
        <v>600000</v>
      </c>
    </row>
    <row r="9" spans="1:9" x14ac:dyDescent="0.25">
      <c r="A9">
        <v>7</v>
      </c>
      <c r="B9" s="2">
        <v>92000</v>
      </c>
      <c r="C9" s="2">
        <f t="shared" si="3"/>
        <v>-92000</v>
      </c>
      <c r="D9" s="2">
        <v>87000</v>
      </c>
      <c r="F9">
        <f t="shared" si="0"/>
        <v>5</v>
      </c>
      <c r="G9">
        <v>35</v>
      </c>
      <c r="H9" s="2">
        <f t="shared" si="1"/>
        <v>-588000</v>
      </c>
      <c r="I9" s="2">
        <f t="shared" si="2"/>
        <v>575000</v>
      </c>
    </row>
    <row r="10" spans="1:9" x14ac:dyDescent="0.25">
      <c r="A10">
        <v>8</v>
      </c>
      <c r="B10" s="2">
        <v>93000</v>
      </c>
      <c r="C10" s="2">
        <f t="shared" si="3"/>
        <v>-93000</v>
      </c>
      <c r="D10" s="2">
        <v>89000</v>
      </c>
      <c r="F10">
        <f t="shared" si="0"/>
        <v>5</v>
      </c>
      <c r="G10">
        <v>40</v>
      </c>
      <c r="H10" s="2">
        <f t="shared" si="1"/>
        <v>-546000</v>
      </c>
      <c r="I10" s="2">
        <f t="shared" si="2"/>
        <v>543000</v>
      </c>
    </row>
    <row r="11" spans="1:9" x14ac:dyDescent="0.25">
      <c r="A11">
        <v>9</v>
      </c>
      <c r="B11" s="2">
        <v>93000</v>
      </c>
      <c r="C11" s="2">
        <f t="shared" si="3"/>
        <v>-93000</v>
      </c>
      <c r="D11" s="2">
        <v>88000</v>
      </c>
      <c r="F11">
        <f t="shared" si="0"/>
        <v>5</v>
      </c>
      <c r="G11">
        <v>45</v>
      </c>
      <c r="H11" s="2">
        <f t="shared" si="1"/>
        <v>-521000</v>
      </c>
      <c r="I11" s="2">
        <f t="shared" si="2"/>
        <v>528000</v>
      </c>
    </row>
    <row r="12" spans="1:9" x14ac:dyDescent="0.25">
      <c r="A12">
        <v>10</v>
      </c>
      <c r="B12" s="2">
        <v>95000</v>
      </c>
      <c r="C12" s="2">
        <f t="shared" si="3"/>
        <v>-95000</v>
      </c>
      <c r="D12" s="2">
        <v>91000</v>
      </c>
      <c r="F12">
        <f t="shared" si="0"/>
        <v>10</v>
      </c>
      <c r="G12">
        <v>50</v>
      </c>
      <c r="H12" s="2">
        <f t="shared" si="1"/>
        <v>-593000</v>
      </c>
      <c r="I12" s="2">
        <f t="shared" si="2"/>
        <v>602000</v>
      </c>
    </row>
    <row r="13" spans="1:9" x14ac:dyDescent="0.25">
      <c r="A13">
        <v>11</v>
      </c>
      <c r="B13" s="2">
        <v>94000</v>
      </c>
      <c r="C13" s="2">
        <f t="shared" si="3"/>
        <v>-94000</v>
      </c>
      <c r="D13" s="2">
        <v>89000</v>
      </c>
      <c r="F13">
        <f t="shared" si="0"/>
        <v>10</v>
      </c>
      <c r="G13">
        <v>55</v>
      </c>
      <c r="H13" s="2">
        <f t="shared" si="1"/>
        <v>-634000</v>
      </c>
      <c r="I13" s="2">
        <f t="shared" si="2"/>
        <v>636000</v>
      </c>
    </row>
    <row r="14" spans="1:9" x14ac:dyDescent="0.25">
      <c r="A14">
        <v>12</v>
      </c>
      <c r="B14" s="2">
        <v>96000</v>
      </c>
      <c r="C14" s="2">
        <f t="shared" si="3"/>
        <v>-96000</v>
      </c>
      <c r="D14" s="2">
        <v>92000</v>
      </c>
      <c r="F14">
        <f t="shared" si="0"/>
        <v>10</v>
      </c>
      <c r="G14">
        <v>60</v>
      </c>
      <c r="H14" s="2">
        <f t="shared" si="1"/>
        <v>-608000</v>
      </c>
      <c r="I14" s="2">
        <f t="shared" si="2"/>
        <v>613000</v>
      </c>
    </row>
    <row r="15" spans="1:9" x14ac:dyDescent="0.25">
      <c r="A15">
        <v>13</v>
      </c>
      <c r="B15" s="2">
        <v>98000</v>
      </c>
      <c r="C15" s="2">
        <f t="shared" si="3"/>
        <v>-98000</v>
      </c>
      <c r="D15" s="2">
        <v>93000</v>
      </c>
      <c r="F15">
        <f t="shared" si="0"/>
        <v>10</v>
      </c>
      <c r="G15">
        <v>65</v>
      </c>
      <c r="H15" s="2">
        <f t="shared" si="1"/>
        <v>-527000</v>
      </c>
      <c r="I15" s="2">
        <f t="shared" si="2"/>
        <v>541000</v>
      </c>
    </row>
    <row r="16" spans="1:9" x14ac:dyDescent="0.25">
      <c r="A16">
        <v>14</v>
      </c>
      <c r="B16" s="2">
        <v>101000</v>
      </c>
      <c r="C16" s="2">
        <f t="shared" si="3"/>
        <v>-101000</v>
      </c>
      <c r="D16" s="2">
        <v>96000</v>
      </c>
      <c r="F16">
        <f t="shared" si="0"/>
        <v>10</v>
      </c>
      <c r="G16">
        <v>70</v>
      </c>
      <c r="H16" s="2">
        <f t="shared" si="1"/>
        <v>-450000</v>
      </c>
      <c r="I16" s="2">
        <f t="shared" si="2"/>
        <v>474000</v>
      </c>
    </row>
    <row r="17" spans="1:9" x14ac:dyDescent="0.25">
      <c r="A17">
        <v>15</v>
      </c>
      <c r="B17" s="2">
        <v>102000</v>
      </c>
      <c r="C17" s="2">
        <f t="shared" si="3"/>
        <v>-102000</v>
      </c>
      <c r="D17" s="2">
        <v>96000</v>
      </c>
      <c r="F17">
        <f t="shared" si="0"/>
        <v>15</v>
      </c>
      <c r="G17">
        <v>75</v>
      </c>
      <c r="H17" s="2">
        <f t="shared" si="1"/>
        <v>-395000</v>
      </c>
      <c r="I17" s="2">
        <f t="shared" si="2"/>
        <v>436000</v>
      </c>
    </row>
    <row r="18" spans="1:9" x14ac:dyDescent="0.25">
      <c r="A18">
        <v>16</v>
      </c>
      <c r="B18" s="2">
        <v>102000</v>
      </c>
      <c r="C18" s="2">
        <f t="shared" si="3"/>
        <v>-102000</v>
      </c>
      <c r="D18" s="2">
        <v>96000</v>
      </c>
      <c r="F18">
        <f t="shared" si="0"/>
        <v>15</v>
      </c>
      <c r="G18">
        <v>80</v>
      </c>
      <c r="H18" s="2">
        <f t="shared" si="1"/>
        <v>-227000</v>
      </c>
      <c r="I18" s="2">
        <f t="shared" si="2"/>
        <v>279000</v>
      </c>
    </row>
    <row r="19" spans="1:9" x14ac:dyDescent="0.25">
      <c r="A19">
        <v>17</v>
      </c>
      <c r="B19" s="2">
        <v>101000</v>
      </c>
      <c r="C19" s="2">
        <f t="shared" si="3"/>
        <v>-101000</v>
      </c>
      <c r="D19" s="2">
        <v>95000</v>
      </c>
      <c r="F19">
        <f t="shared" si="0"/>
        <v>15</v>
      </c>
      <c r="G19">
        <v>85</v>
      </c>
      <c r="H19" s="2">
        <f t="shared" si="1"/>
        <v>-113000</v>
      </c>
      <c r="I19" s="2">
        <f t="shared" si="2"/>
        <v>171000</v>
      </c>
    </row>
    <row r="20" spans="1:9" x14ac:dyDescent="0.25">
      <c r="A20">
        <v>18</v>
      </c>
      <c r="B20" s="2">
        <v>107000</v>
      </c>
      <c r="C20" s="2">
        <f t="shared" si="3"/>
        <v>-107000</v>
      </c>
      <c r="D20" s="2">
        <v>100000</v>
      </c>
      <c r="F20">
        <f t="shared" si="0"/>
        <v>15</v>
      </c>
      <c r="G20">
        <v>90</v>
      </c>
      <c r="H20" s="2">
        <f t="shared" si="1"/>
        <v>-37000</v>
      </c>
      <c r="I20" s="2">
        <f t="shared" si="2"/>
        <v>76000</v>
      </c>
    </row>
    <row r="21" spans="1:9" x14ac:dyDescent="0.25">
      <c r="A21">
        <v>19</v>
      </c>
      <c r="B21" s="2">
        <v>112000</v>
      </c>
      <c r="C21" s="2">
        <f t="shared" si="3"/>
        <v>-112000</v>
      </c>
      <c r="D21" s="2">
        <v>107000</v>
      </c>
      <c r="F21">
        <f t="shared" si="0"/>
        <v>15</v>
      </c>
      <c r="G21">
        <v>95</v>
      </c>
      <c r="H21" s="2">
        <f t="shared" si="1"/>
        <v>-6000</v>
      </c>
      <c r="I21" s="2">
        <f t="shared" si="2"/>
        <v>17000</v>
      </c>
    </row>
    <row r="22" spans="1:9" x14ac:dyDescent="0.25">
      <c r="A22">
        <v>20</v>
      </c>
      <c r="B22" s="2">
        <v>115000</v>
      </c>
      <c r="C22" s="2">
        <f t="shared" si="3"/>
        <v>-115000</v>
      </c>
      <c r="D22" s="2">
        <v>112000</v>
      </c>
      <c r="F22">
        <f t="shared" si="0"/>
        <v>20</v>
      </c>
      <c r="G22">
        <v>100</v>
      </c>
      <c r="H22" s="2">
        <f t="shared" si="1"/>
        <v>0</v>
      </c>
      <c r="I22" s="2">
        <f t="shared" si="2"/>
        <v>2000</v>
      </c>
    </row>
    <row r="23" spans="1:9" x14ac:dyDescent="0.25">
      <c r="A23">
        <v>21</v>
      </c>
      <c r="B23" s="2">
        <v>119000</v>
      </c>
      <c r="C23" s="2">
        <f t="shared" si="3"/>
        <v>-119000</v>
      </c>
      <c r="D23" s="2">
        <v>117000</v>
      </c>
      <c r="F23">
        <f t="shared" si="0"/>
        <v>20</v>
      </c>
    </row>
    <row r="24" spans="1:9" x14ac:dyDescent="0.25">
      <c r="A24">
        <v>22</v>
      </c>
      <c r="B24" s="2">
        <v>120000</v>
      </c>
      <c r="C24" s="2">
        <f t="shared" si="3"/>
        <v>-120000</v>
      </c>
      <c r="D24" s="2">
        <v>118000</v>
      </c>
      <c r="F24">
        <f t="shared" si="0"/>
        <v>20</v>
      </c>
    </row>
    <row r="25" spans="1:9" x14ac:dyDescent="0.25">
      <c r="A25">
        <v>23</v>
      </c>
      <c r="B25" s="2">
        <v>121000</v>
      </c>
      <c r="C25" s="2">
        <f t="shared" si="3"/>
        <v>-121000</v>
      </c>
      <c r="D25" s="2">
        <v>118000</v>
      </c>
      <c r="F25">
        <f t="shared" si="0"/>
        <v>20</v>
      </c>
    </row>
    <row r="26" spans="1:9" x14ac:dyDescent="0.25">
      <c r="A26">
        <v>24</v>
      </c>
      <c r="B26" s="2">
        <v>124000</v>
      </c>
      <c r="C26" s="2">
        <f t="shared" si="3"/>
        <v>-124000</v>
      </c>
      <c r="D26" s="2">
        <v>121000</v>
      </c>
      <c r="F26">
        <f t="shared" si="0"/>
        <v>20</v>
      </c>
    </row>
    <row r="27" spans="1:9" x14ac:dyDescent="0.25">
      <c r="A27">
        <v>25</v>
      </c>
      <c r="B27" s="2">
        <v>122000</v>
      </c>
      <c r="C27" s="2">
        <f t="shared" si="3"/>
        <v>-122000</v>
      </c>
      <c r="D27" s="2">
        <v>118000</v>
      </c>
      <c r="F27">
        <f t="shared" si="0"/>
        <v>25</v>
      </c>
    </row>
    <row r="28" spans="1:9" x14ac:dyDescent="0.25">
      <c r="A28">
        <v>26</v>
      </c>
      <c r="B28" s="2">
        <v>122000</v>
      </c>
      <c r="C28" s="2">
        <f t="shared" si="3"/>
        <v>-122000</v>
      </c>
      <c r="D28" s="2">
        <v>118000</v>
      </c>
      <c r="F28">
        <f t="shared" si="0"/>
        <v>25</v>
      </c>
    </row>
    <row r="29" spans="1:9" x14ac:dyDescent="0.25">
      <c r="A29">
        <v>27</v>
      </c>
      <c r="B29" s="2">
        <v>119000</v>
      </c>
      <c r="C29" s="2">
        <f t="shared" si="3"/>
        <v>-119000</v>
      </c>
      <c r="D29" s="2">
        <v>116000</v>
      </c>
      <c r="F29">
        <f t="shared" si="0"/>
        <v>25</v>
      </c>
    </row>
    <row r="30" spans="1:9" x14ac:dyDescent="0.25">
      <c r="A30">
        <v>28</v>
      </c>
      <c r="B30" s="2">
        <v>120000</v>
      </c>
      <c r="C30" s="2">
        <f t="shared" si="3"/>
        <v>-120000</v>
      </c>
      <c r="D30" s="2">
        <v>115000</v>
      </c>
      <c r="F30">
        <f t="shared" si="0"/>
        <v>25</v>
      </c>
    </row>
    <row r="31" spans="1:9" x14ac:dyDescent="0.25">
      <c r="A31">
        <v>29</v>
      </c>
      <c r="B31" s="2">
        <v>120000</v>
      </c>
      <c r="C31" s="2">
        <f t="shared" si="3"/>
        <v>-120000</v>
      </c>
      <c r="D31" s="2">
        <v>116000</v>
      </c>
      <c r="F31">
        <f t="shared" si="0"/>
        <v>25</v>
      </c>
    </row>
    <row r="32" spans="1:9" x14ac:dyDescent="0.25">
      <c r="A32">
        <v>30</v>
      </c>
      <c r="B32" s="2">
        <v>124000</v>
      </c>
      <c r="C32" s="2">
        <f t="shared" si="3"/>
        <v>-124000</v>
      </c>
      <c r="D32" s="2">
        <v>119000</v>
      </c>
      <c r="F32">
        <f t="shared" si="0"/>
        <v>30</v>
      </c>
    </row>
    <row r="33" spans="1:6" x14ac:dyDescent="0.25">
      <c r="A33">
        <v>31</v>
      </c>
      <c r="B33" s="2">
        <v>123000</v>
      </c>
      <c r="C33" s="2">
        <f t="shared" si="3"/>
        <v>-123000</v>
      </c>
      <c r="D33" s="2">
        <v>119000</v>
      </c>
      <c r="F33">
        <f t="shared" si="0"/>
        <v>30</v>
      </c>
    </row>
    <row r="34" spans="1:6" x14ac:dyDescent="0.25">
      <c r="A34">
        <v>32</v>
      </c>
      <c r="B34" s="2">
        <v>124000</v>
      </c>
      <c r="C34" s="2">
        <f t="shared" si="3"/>
        <v>-124000</v>
      </c>
      <c r="D34" s="2">
        <v>120000</v>
      </c>
      <c r="F34">
        <f t="shared" ref="F34:F65" si="4">TRUNC(A34/5)*5</f>
        <v>30</v>
      </c>
    </row>
    <row r="35" spans="1:6" x14ac:dyDescent="0.25">
      <c r="A35">
        <v>33</v>
      </c>
      <c r="B35" s="2">
        <v>125000</v>
      </c>
      <c r="C35" s="2">
        <f t="shared" si="3"/>
        <v>-125000</v>
      </c>
      <c r="D35" s="2">
        <v>121000</v>
      </c>
      <c r="F35">
        <f t="shared" si="4"/>
        <v>30</v>
      </c>
    </row>
    <row r="36" spans="1:6" x14ac:dyDescent="0.25">
      <c r="A36">
        <v>34</v>
      </c>
      <c r="B36" s="2">
        <v>125000</v>
      </c>
      <c r="C36" s="2">
        <f t="shared" si="3"/>
        <v>-125000</v>
      </c>
      <c r="D36" s="2">
        <v>121000</v>
      </c>
      <c r="F36">
        <f t="shared" si="4"/>
        <v>30</v>
      </c>
    </row>
    <row r="37" spans="1:6" x14ac:dyDescent="0.25">
      <c r="A37">
        <v>35</v>
      </c>
      <c r="B37" s="2">
        <v>121000</v>
      </c>
      <c r="C37" s="2">
        <f t="shared" si="3"/>
        <v>-121000</v>
      </c>
      <c r="D37" s="2">
        <v>117000</v>
      </c>
      <c r="F37">
        <f t="shared" si="4"/>
        <v>35</v>
      </c>
    </row>
    <row r="38" spans="1:6" x14ac:dyDescent="0.25">
      <c r="A38">
        <v>36</v>
      </c>
      <c r="B38" s="2">
        <v>119000</v>
      </c>
      <c r="C38" s="2">
        <f t="shared" si="3"/>
        <v>-119000</v>
      </c>
      <c r="D38" s="2">
        <v>116000</v>
      </c>
      <c r="F38">
        <f t="shared" si="4"/>
        <v>35</v>
      </c>
    </row>
    <row r="39" spans="1:6" x14ac:dyDescent="0.25">
      <c r="A39">
        <v>37</v>
      </c>
      <c r="B39" s="2">
        <v>118000</v>
      </c>
      <c r="C39" s="2">
        <f t="shared" si="3"/>
        <v>-118000</v>
      </c>
      <c r="D39" s="2">
        <v>115000</v>
      </c>
      <c r="F39">
        <f t="shared" si="4"/>
        <v>35</v>
      </c>
    </row>
    <row r="40" spans="1:6" x14ac:dyDescent="0.25">
      <c r="A40">
        <v>38</v>
      </c>
      <c r="B40" s="2">
        <v>116000</v>
      </c>
      <c r="C40" s="2">
        <f t="shared" si="3"/>
        <v>-116000</v>
      </c>
      <c r="D40" s="2">
        <v>115000</v>
      </c>
      <c r="F40">
        <f t="shared" si="4"/>
        <v>35</v>
      </c>
    </row>
    <row r="41" spans="1:6" x14ac:dyDescent="0.25">
      <c r="A41">
        <v>39</v>
      </c>
      <c r="B41" s="2">
        <v>114000</v>
      </c>
      <c r="C41" s="2">
        <f t="shared" si="3"/>
        <v>-114000</v>
      </c>
      <c r="D41" s="2">
        <v>112000</v>
      </c>
      <c r="F41">
        <f t="shared" si="4"/>
        <v>35</v>
      </c>
    </row>
    <row r="42" spans="1:6" x14ac:dyDescent="0.25">
      <c r="A42">
        <v>40</v>
      </c>
      <c r="B42" s="2">
        <v>112000</v>
      </c>
      <c r="C42" s="2">
        <f t="shared" si="3"/>
        <v>-112000</v>
      </c>
      <c r="D42" s="2">
        <v>110000</v>
      </c>
      <c r="F42">
        <f t="shared" si="4"/>
        <v>40</v>
      </c>
    </row>
    <row r="43" spans="1:6" x14ac:dyDescent="0.25">
      <c r="A43">
        <v>41</v>
      </c>
      <c r="B43" s="2">
        <v>108000</v>
      </c>
      <c r="C43" s="2">
        <f t="shared" si="3"/>
        <v>-108000</v>
      </c>
      <c r="D43" s="2">
        <v>107000</v>
      </c>
      <c r="F43">
        <f t="shared" si="4"/>
        <v>40</v>
      </c>
    </row>
    <row r="44" spans="1:6" x14ac:dyDescent="0.25">
      <c r="A44">
        <v>42</v>
      </c>
      <c r="B44" s="2">
        <v>108000</v>
      </c>
      <c r="C44" s="2">
        <f t="shared" si="3"/>
        <v>-108000</v>
      </c>
      <c r="D44" s="2">
        <v>107000</v>
      </c>
      <c r="F44">
        <f t="shared" si="4"/>
        <v>40</v>
      </c>
    </row>
    <row r="45" spans="1:6" x14ac:dyDescent="0.25">
      <c r="A45">
        <v>43</v>
      </c>
      <c r="B45" s="2">
        <v>108000</v>
      </c>
      <c r="C45" s="2">
        <f t="shared" si="3"/>
        <v>-108000</v>
      </c>
      <c r="D45" s="2">
        <v>109000</v>
      </c>
      <c r="F45">
        <f t="shared" si="4"/>
        <v>40</v>
      </c>
    </row>
    <row r="46" spans="1:6" x14ac:dyDescent="0.25">
      <c r="A46">
        <v>44</v>
      </c>
      <c r="B46" s="2">
        <v>110000</v>
      </c>
      <c r="C46" s="2">
        <f t="shared" si="3"/>
        <v>-110000</v>
      </c>
      <c r="D46" s="2">
        <v>110000</v>
      </c>
      <c r="F46">
        <f t="shared" si="4"/>
        <v>40</v>
      </c>
    </row>
    <row r="47" spans="1:6" x14ac:dyDescent="0.25">
      <c r="A47">
        <v>45</v>
      </c>
      <c r="B47" s="2">
        <v>105000</v>
      </c>
      <c r="C47" s="2">
        <f t="shared" si="3"/>
        <v>-105000</v>
      </c>
      <c r="D47" s="2">
        <v>106000</v>
      </c>
      <c r="F47">
        <f t="shared" si="4"/>
        <v>45</v>
      </c>
    </row>
    <row r="48" spans="1:6" x14ac:dyDescent="0.25">
      <c r="A48">
        <v>46</v>
      </c>
      <c r="B48" s="2">
        <v>105000</v>
      </c>
      <c r="C48" s="2">
        <f t="shared" si="3"/>
        <v>-105000</v>
      </c>
      <c r="D48" s="2">
        <v>106000</v>
      </c>
      <c r="F48">
        <f t="shared" si="4"/>
        <v>45</v>
      </c>
    </row>
    <row r="49" spans="1:6" x14ac:dyDescent="0.25">
      <c r="A49">
        <v>47</v>
      </c>
      <c r="B49" s="2">
        <v>103000</v>
      </c>
      <c r="C49" s="2">
        <f t="shared" si="3"/>
        <v>-103000</v>
      </c>
      <c r="D49" s="2">
        <v>105000</v>
      </c>
      <c r="F49">
        <f t="shared" si="4"/>
        <v>45</v>
      </c>
    </row>
    <row r="50" spans="1:6" x14ac:dyDescent="0.25">
      <c r="A50">
        <v>48</v>
      </c>
      <c r="B50" s="2">
        <v>104000</v>
      </c>
      <c r="C50" s="2">
        <f t="shared" si="3"/>
        <v>-104000</v>
      </c>
      <c r="D50" s="2">
        <v>105000</v>
      </c>
      <c r="F50">
        <f t="shared" si="4"/>
        <v>45</v>
      </c>
    </row>
    <row r="51" spans="1:6" x14ac:dyDescent="0.25">
      <c r="A51">
        <v>49</v>
      </c>
      <c r="B51" s="2">
        <v>104000</v>
      </c>
      <c r="C51" s="2">
        <f t="shared" si="3"/>
        <v>-104000</v>
      </c>
      <c r="D51" s="2">
        <v>106000</v>
      </c>
      <c r="F51">
        <f t="shared" si="4"/>
        <v>45</v>
      </c>
    </row>
    <row r="52" spans="1:6" x14ac:dyDescent="0.25">
      <c r="A52">
        <v>50</v>
      </c>
      <c r="B52" s="2">
        <v>108000</v>
      </c>
      <c r="C52" s="2">
        <f t="shared" si="3"/>
        <v>-108000</v>
      </c>
      <c r="D52" s="2">
        <v>110000</v>
      </c>
      <c r="F52">
        <f t="shared" si="4"/>
        <v>50</v>
      </c>
    </row>
    <row r="53" spans="1:6" x14ac:dyDescent="0.25">
      <c r="A53">
        <v>51</v>
      </c>
      <c r="B53" s="2">
        <v>111000</v>
      </c>
      <c r="C53" s="2">
        <f t="shared" si="3"/>
        <v>-111000</v>
      </c>
      <c r="D53" s="2">
        <v>113000</v>
      </c>
      <c r="F53">
        <f t="shared" si="4"/>
        <v>50</v>
      </c>
    </row>
    <row r="54" spans="1:6" x14ac:dyDescent="0.25">
      <c r="A54">
        <v>52</v>
      </c>
      <c r="B54" s="2">
        <v>119000</v>
      </c>
      <c r="C54" s="2">
        <f t="shared" si="3"/>
        <v>-119000</v>
      </c>
      <c r="D54" s="2">
        <v>122000</v>
      </c>
      <c r="F54">
        <f t="shared" si="4"/>
        <v>50</v>
      </c>
    </row>
    <row r="55" spans="1:6" x14ac:dyDescent="0.25">
      <c r="A55">
        <v>53</v>
      </c>
      <c r="B55" s="2">
        <v>125000</v>
      </c>
      <c r="C55" s="2">
        <f t="shared" si="3"/>
        <v>-125000</v>
      </c>
      <c r="D55" s="2">
        <v>126000</v>
      </c>
      <c r="F55">
        <f t="shared" si="4"/>
        <v>50</v>
      </c>
    </row>
    <row r="56" spans="1:6" x14ac:dyDescent="0.25">
      <c r="A56">
        <v>54</v>
      </c>
      <c r="B56" s="2">
        <v>130000</v>
      </c>
      <c r="C56" s="2">
        <f t="shared" si="3"/>
        <v>-130000</v>
      </c>
      <c r="D56" s="2">
        <v>131000</v>
      </c>
      <c r="F56">
        <f t="shared" si="4"/>
        <v>50</v>
      </c>
    </row>
    <row r="57" spans="1:6" x14ac:dyDescent="0.25">
      <c r="A57">
        <v>55</v>
      </c>
      <c r="B57" s="2">
        <v>132000</v>
      </c>
      <c r="C57" s="2">
        <f t="shared" si="3"/>
        <v>-132000</v>
      </c>
      <c r="D57" s="2">
        <v>133000</v>
      </c>
      <c r="F57">
        <f t="shared" si="4"/>
        <v>55</v>
      </c>
    </row>
    <row r="58" spans="1:6" x14ac:dyDescent="0.25">
      <c r="A58">
        <v>56</v>
      </c>
      <c r="B58" s="2">
        <v>126000</v>
      </c>
      <c r="C58" s="2">
        <f t="shared" si="3"/>
        <v>-126000</v>
      </c>
      <c r="D58" s="2">
        <v>127000</v>
      </c>
      <c r="F58">
        <f t="shared" si="4"/>
        <v>55</v>
      </c>
    </row>
    <row r="59" spans="1:6" x14ac:dyDescent="0.25">
      <c r="A59">
        <v>57</v>
      </c>
      <c r="B59" s="2">
        <v>125000</v>
      </c>
      <c r="C59" s="2">
        <f t="shared" si="3"/>
        <v>-125000</v>
      </c>
      <c r="D59" s="2">
        <v>125000</v>
      </c>
      <c r="F59">
        <f t="shared" si="4"/>
        <v>55</v>
      </c>
    </row>
    <row r="60" spans="1:6" x14ac:dyDescent="0.25">
      <c r="A60">
        <v>58</v>
      </c>
      <c r="B60" s="2">
        <v>125000</v>
      </c>
      <c r="C60" s="2">
        <f t="shared" si="3"/>
        <v>-125000</v>
      </c>
      <c r="D60" s="2">
        <v>125000</v>
      </c>
      <c r="F60">
        <f t="shared" si="4"/>
        <v>55</v>
      </c>
    </row>
    <row r="61" spans="1:6" x14ac:dyDescent="0.25">
      <c r="A61">
        <v>59</v>
      </c>
      <c r="B61" s="2">
        <v>126000</v>
      </c>
      <c r="C61" s="2">
        <f t="shared" si="3"/>
        <v>-126000</v>
      </c>
      <c r="D61" s="2">
        <v>126000</v>
      </c>
      <c r="F61">
        <f t="shared" si="4"/>
        <v>55</v>
      </c>
    </row>
    <row r="62" spans="1:6" x14ac:dyDescent="0.25">
      <c r="A62">
        <v>60</v>
      </c>
      <c r="B62" s="2">
        <v>128000</v>
      </c>
      <c r="C62" s="2">
        <f t="shared" si="3"/>
        <v>-128000</v>
      </c>
      <c r="D62" s="2">
        <v>127000</v>
      </c>
      <c r="F62">
        <f t="shared" si="4"/>
        <v>60</v>
      </c>
    </row>
    <row r="63" spans="1:6" x14ac:dyDescent="0.25">
      <c r="A63">
        <v>61</v>
      </c>
      <c r="B63" s="2">
        <v>125000</v>
      </c>
      <c r="C63" s="2">
        <f t="shared" si="3"/>
        <v>-125000</v>
      </c>
      <c r="D63" s="2">
        <v>125000</v>
      </c>
      <c r="F63">
        <f t="shared" si="4"/>
        <v>60</v>
      </c>
    </row>
    <row r="64" spans="1:6" x14ac:dyDescent="0.25">
      <c r="A64">
        <v>62</v>
      </c>
      <c r="B64" s="2">
        <v>121000</v>
      </c>
      <c r="C64" s="2">
        <f t="shared" si="3"/>
        <v>-121000</v>
      </c>
      <c r="D64" s="2">
        <v>123000</v>
      </c>
      <c r="F64">
        <f t="shared" si="4"/>
        <v>60</v>
      </c>
    </row>
    <row r="65" spans="1:6" x14ac:dyDescent="0.25">
      <c r="A65">
        <v>63</v>
      </c>
      <c r="B65" s="2">
        <v>119000</v>
      </c>
      <c r="C65" s="2">
        <f t="shared" si="3"/>
        <v>-119000</v>
      </c>
      <c r="D65" s="2">
        <v>121000</v>
      </c>
      <c r="F65">
        <f t="shared" si="4"/>
        <v>60</v>
      </c>
    </row>
    <row r="66" spans="1:6" x14ac:dyDescent="0.25">
      <c r="A66">
        <v>64</v>
      </c>
      <c r="B66" s="2">
        <v>115000</v>
      </c>
      <c r="C66" s="2">
        <f t="shared" si="3"/>
        <v>-115000</v>
      </c>
      <c r="D66" s="2">
        <v>117000</v>
      </c>
      <c r="F66">
        <f t="shared" ref="F66:F97" si="5">TRUNC(A66/5)*5</f>
        <v>60</v>
      </c>
    </row>
    <row r="67" spans="1:6" x14ac:dyDescent="0.25">
      <c r="A67">
        <v>65</v>
      </c>
      <c r="B67" s="2">
        <v>113000</v>
      </c>
      <c r="C67" s="2">
        <f t="shared" ref="C67:C103" si="6">-B67</f>
        <v>-113000</v>
      </c>
      <c r="D67" s="2">
        <v>115000</v>
      </c>
      <c r="F67">
        <f t="shared" si="5"/>
        <v>65</v>
      </c>
    </row>
    <row r="68" spans="1:6" x14ac:dyDescent="0.25">
      <c r="A68">
        <v>66</v>
      </c>
      <c r="B68" s="2">
        <v>109000</v>
      </c>
      <c r="C68" s="2">
        <f t="shared" si="6"/>
        <v>-109000</v>
      </c>
      <c r="D68" s="2">
        <v>111000</v>
      </c>
      <c r="F68">
        <f t="shared" si="5"/>
        <v>65</v>
      </c>
    </row>
    <row r="69" spans="1:6" x14ac:dyDescent="0.25">
      <c r="A69">
        <v>67</v>
      </c>
      <c r="B69" s="2">
        <v>105000</v>
      </c>
      <c r="C69" s="2">
        <f t="shared" si="6"/>
        <v>-105000</v>
      </c>
      <c r="D69" s="2">
        <v>108000</v>
      </c>
      <c r="F69">
        <f t="shared" si="5"/>
        <v>65</v>
      </c>
    </row>
    <row r="70" spans="1:6" x14ac:dyDescent="0.25">
      <c r="A70">
        <v>68</v>
      </c>
      <c r="B70" s="2">
        <v>102000</v>
      </c>
      <c r="C70" s="2">
        <f t="shared" si="6"/>
        <v>-102000</v>
      </c>
      <c r="D70" s="2">
        <v>105000</v>
      </c>
      <c r="F70">
        <f t="shared" si="5"/>
        <v>65</v>
      </c>
    </row>
    <row r="71" spans="1:6" x14ac:dyDescent="0.25">
      <c r="A71">
        <v>69</v>
      </c>
      <c r="B71" s="2">
        <v>98000</v>
      </c>
      <c r="C71" s="2">
        <f t="shared" si="6"/>
        <v>-98000</v>
      </c>
      <c r="D71" s="2">
        <v>102000</v>
      </c>
      <c r="F71">
        <f t="shared" si="5"/>
        <v>65</v>
      </c>
    </row>
    <row r="72" spans="1:6" x14ac:dyDescent="0.25">
      <c r="A72">
        <v>70</v>
      </c>
      <c r="B72" s="2">
        <v>95000</v>
      </c>
      <c r="C72" s="2">
        <f t="shared" si="6"/>
        <v>-95000</v>
      </c>
      <c r="D72" s="2">
        <v>99000</v>
      </c>
      <c r="F72">
        <f t="shared" si="5"/>
        <v>70</v>
      </c>
    </row>
    <row r="73" spans="1:6" x14ac:dyDescent="0.25">
      <c r="A73">
        <v>71</v>
      </c>
      <c r="B73" s="2">
        <v>92000</v>
      </c>
      <c r="C73" s="2">
        <f t="shared" si="6"/>
        <v>-92000</v>
      </c>
      <c r="D73" s="2">
        <v>97000</v>
      </c>
      <c r="F73">
        <f t="shared" si="5"/>
        <v>70</v>
      </c>
    </row>
    <row r="74" spans="1:6" x14ac:dyDescent="0.25">
      <c r="A74">
        <v>72</v>
      </c>
      <c r="B74" s="2">
        <v>91000</v>
      </c>
      <c r="C74" s="2">
        <f t="shared" si="6"/>
        <v>-91000</v>
      </c>
      <c r="D74" s="2">
        <v>96000</v>
      </c>
      <c r="F74">
        <f t="shared" si="5"/>
        <v>70</v>
      </c>
    </row>
    <row r="75" spans="1:6" x14ac:dyDescent="0.25">
      <c r="A75">
        <v>73</v>
      </c>
      <c r="B75" s="2">
        <v>87000</v>
      </c>
      <c r="C75" s="2">
        <f t="shared" si="6"/>
        <v>-87000</v>
      </c>
      <c r="D75" s="2">
        <v>91000</v>
      </c>
      <c r="F75">
        <f t="shared" si="5"/>
        <v>70</v>
      </c>
    </row>
    <row r="76" spans="1:6" x14ac:dyDescent="0.25">
      <c r="A76">
        <v>74</v>
      </c>
      <c r="B76" s="2">
        <v>85000</v>
      </c>
      <c r="C76" s="2">
        <f t="shared" si="6"/>
        <v>-85000</v>
      </c>
      <c r="D76" s="2">
        <v>91000</v>
      </c>
      <c r="F76">
        <f t="shared" si="5"/>
        <v>70</v>
      </c>
    </row>
    <row r="77" spans="1:6" x14ac:dyDescent="0.25">
      <c r="A77">
        <v>75</v>
      </c>
      <c r="B77" s="2">
        <v>84000</v>
      </c>
      <c r="C77" s="2">
        <f t="shared" si="6"/>
        <v>-84000</v>
      </c>
      <c r="D77" s="2">
        <v>90000</v>
      </c>
      <c r="F77">
        <f t="shared" si="5"/>
        <v>75</v>
      </c>
    </row>
    <row r="78" spans="1:6" x14ac:dyDescent="0.25">
      <c r="A78">
        <v>76</v>
      </c>
      <c r="B78" s="2">
        <v>84000</v>
      </c>
      <c r="C78" s="2">
        <f t="shared" si="6"/>
        <v>-84000</v>
      </c>
      <c r="D78" s="2">
        <v>91000</v>
      </c>
      <c r="F78">
        <f t="shared" si="5"/>
        <v>75</v>
      </c>
    </row>
    <row r="79" spans="1:6" x14ac:dyDescent="0.25">
      <c r="A79">
        <v>77</v>
      </c>
      <c r="B79" s="2">
        <v>85000</v>
      </c>
      <c r="C79" s="2">
        <f t="shared" si="6"/>
        <v>-85000</v>
      </c>
      <c r="D79" s="2">
        <v>94000</v>
      </c>
      <c r="F79">
        <f t="shared" si="5"/>
        <v>75</v>
      </c>
    </row>
    <row r="80" spans="1:6" x14ac:dyDescent="0.25">
      <c r="A80">
        <v>78</v>
      </c>
      <c r="B80" s="2">
        <v>85000</v>
      </c>
      <c r="C80" s="2">
        <f t="shared" si="6"/>
        <v>-85000</v>
      </c>
      <c r="D80" s="2">
        <v>95000</v>
      </c>
      <c r="F80">
        <f t="shared" si="5"/>
        <v>75</v>
      </c>
    </row>
    <row r="81" spans="1:6" x14ac:dyDescent="0.25">
      <c r="A81">
        <v>79</v>
      </c>
      <c r="B81" s="2">
        <v>57000</v>
      </c>
      <c r="C81" s="2">
        <f t="shared" si="6"/>
        <v>-57000</v>
      </c>
      <c r="D81" s="2">
        <v>66000</v>
      </c>
      <c r="F81">
        <f t="shared" si="5"/>
        <v>75</v>
      </c>
    </row>
    <row r="82" spans="1:6" x14ac:dyDescent="0.25">
      <c r="A82">
        <v>80</v>
      </c>
      <c r="B82" s="2">
        <v>57000</v>
      </c>
      <c r="C82" s="2">
        <f t="shared" si="6"/>
        <v>-57000</v>
      </c>
      <c r="D82" s="2">
        <v>67000</v>
      </c>
      <c r="F82">
        <f t="shared" si="5"/>
        <v>80</v>
      </c>
    </row>
    <row r="83" spans="1:6" x14ac:dyDescent="0.25">
      <c r="A83">
        <v>81</v>
      </c>
      <c r="B83" s="2">
        <v>51000</v>
      </c>
      <c r="C83" s="2">
        <f t="shared" si="6"/>
        <v>-51000</v>
      </c>
      <c r="D83" s="2">
        <v>61000</v>
      </c>
      <c r="F83">
        <f t="shared" si="5"/>
        <v>80</v>
      </c>
    </row>
    <row r="84" spans="1:6" x14ac:dyDescent="0.25">
      <c r="A84">
        <v>82</v>
      </c>
      <c r="B84" s="2">
        <v>44000</v>
      </c>
      <c r="C84" s="2">
        <f t="shared" si="6"/>
        <v>-44000</v>
      </c>
      <c r="D84" s="2">
        <v>54000</v>
      </c>
      <c r="F84">
        <f t="shared" si="5"/>
        <v>80</v>
      </c>
    </row>
    <row r="85" spans="1:6" x14ac:dyDescent="0.25">
      <c r="A85">
        <v>83</v>
      </c>
      <c r="B85" s="2">
        <v>39000</v>
      </c>
      <c r="C85" s="2">
        <f t="shared" si="6"/>
        <v>-39000</v>
      </c>
      <c r="D85" s="2">
        <v>49000</v>
      </c>
      <c r="F85">
        <f t="shared" si="5"/>
        <v>80</v>
      </c>
    </row>
    <row r="86" spans="1:6" x14ac:dyDescent="0.25">
      <c r="A86">
        <v>84</v>
      </c>
      <c r="B86" s="2">
        <v>36000</v>
      </c>
      <c r="C86" s="2">
        <f t="shared" si="6"/>
        <v>-36000</v>
      </c>
      <c r="D86" s="2">
        <v>48000</v>
      </c>
      <c r="F86">
        <f t="shared" si="5"/>
        <v>80</v>
      </c>
    </row>
    <row r="87" spans="1:6" x14ac:dyDescent="0.25">
      <c r="A87">
        <v>85</v>
      </c>
      <c r="B87" s="2">
        <v>31000</v>
      </c>
      <c r="C87" s="2">
        <f t="shared" si="6"/>
        <v>-31000</v>
      </c>
      <c r="D87" s="2">
        <v>43000</v>
      </c>
      <c r="F87">
        <f t="shared" si="5"/>
        <v>85</v>
      </c>
    </row>
    <row r="88" spans="1:6" x14ac:dyDescent="0.25">
      <c r="A88">
        <v>86</v>
      </c>
      <c r="B88" s="2">
        <v>27000</v>
      </c>
      <c r="C88" s="2">
        <f t="shared" si="6"/>
        <v>-27000</v>
      </c>
      <c r="D88" s="2">
        <v>39000</v>
      </c>
      <c r="F88">
        <f t="shared" si="5"/>
        <v>85</v>
      </c>
    </row>
    <row r="89" spans="1:6" x14ac:dyDescent="0.25">
      <c r="A89">
        <v>87</v>
      </c>
      <c r="B89" s="2">
        <v>22000</v>
      </c>
      <c r="C89" s="2">
        <f t="shared" si="6"/>
        <v>-22000</v>
      </c>
      <c r="D89" s="2">
        <v>33000</v>
      </c>
      <c r="F89">
        <f t="shared" si="5"/>
        <v>85</v>
      </c>
    </row>
    <row r="90" spans="1:6" x14ac:dyDescent="0.25">
      <c r="A90">
        <v>88</v>
      </c>
      <c r="B90" s="2">
        <v>18000</v>
      </c>
      <c r="C90" s="2">
        <f t="shared" si="6"/>
        <v>-18000</v>
      </c>
      <c r="D90" s="2">
        <v>30000</v>
      </c>
      <c r="F90">
        <f t="shared" si="5"/>
        <v>85</v>
      </c>
    </row>
    <row r="91" spans="1:6" x14ac:dyDescent="0.25">
      <c r="A91">
        <v>89</v>
      </c>
      <c r="B91" s="2">
        <v>15000</v>
      </c>
      <c r="C91" s="2">
        <f t="shared" si="6"/>
        <v>-15000</v>
      </c>
      <c r="D91" s="2">
        <v>26000</v>
      </c>
      <c r="F91">
        <f t="shared" si="5"/>
        <v>85</v>
      </c>
    </row>
    <row r="92" spans="1:6" x14ac:dyDescent="0.25">
      <c r="A92">
        <v>90</v>
      </c>
      <c r="B92" s="2">
        <v>12000</v>
      </c>
      <c r="C92" s="2">
        <f t="shared" si="6"/>
        <v>-12000</v>
      </c>
      <c r="D92" s="2">
        <v>22000</v>
      </c>
      <c r="F92">
        <f t="shared" si="5"/>
        <v>90</v>
      </c>
    </row>
    <row r="93" spans="1:6" x14ac:dyDescent="0.25">
      <c r="A93">
        <v>91</v>
      </c>
      <c r="B93" s="2">
        <v>9000</v>
      </c>
      <c r="C93" s="2">
        <f t="shared" si="6"/>
        <v>-9000</v>
      </c>
      <c r="D93" s="2">
        <v>18000</v>
      </c>
      <c r="F93">
        <f t="shared" si="5"/>
        <v>90</v>
      </c>
    </row>
    <row r="94" spans="1:6" x14ac:dyDescent="0.25">
      <c r="A94">
        <v>92</v>
      </c>
      <c r="B94" s="2">
        <v>7000</v>
      </c>
      <c r="C94" s="2">
        <f t="shared" si="6"/>
        <v>-7000</v>
      </c>
      <c r="D94" s="2">
        <v>15000</v>
      </c>
      <c r="F94">
        <f t="shared" si="5"/>
        <v>90</v>
      </c>
    </row>
    <row r="95" spans="1:6" x14ac:dyDescent="0.25">
      <c r="A95">
        <v>93</v>
      </c>
      <c r="B95" s="2">
        <v>5000</v>
      </c>
      <c r="C95" s="2">
        <f t="shared" si="6"/>
        <v>-5000</v>
      </c>
      <c r="D95" s="2">
        <v>12000</v>
      </c>
      <c r="F95">
        <f t="shared" si="5"/>
        <v>90</v>
      </c>
    </row>
    <row r="96" spans="1:6" x14ac:dyDescent="0.25">
      <c r="A96">
        <v>94</v>
      </c>
      <c r="B96" s="2">
        <v>4000</v>
      </c>
      <c r="C96" s="2">
        <f t="shared" si="6"/>
        <v>-4000</v>
      </c>
      <c r="D96" s="2">
        <v>9000</v>
      </c>
      <c r="F96">
        <f t="shared" si="5"/>
        <v>90</v>
      </c>
    </row>
    <row r="97" spans="1:6" x14ac:dyDescent="0.25">
      <c r="A97">
        <v>95</v>
      </c>
      <c r="B97" s="2">
        <v>2000</v>
      </c>
      <c r="C97" s="2">
        <f t="shared" si="6"/>
        <v>-2000</v>
      </c>
      <c r="D97" s="2">
        <v>6000</v>
      </c>
      <c r="F97">
        <f t="shared" si="5"/>
        <v>95</v>
      </c>
    </row>
    <row r="98" spans="1:6" x14ac:dyDescent="0.25">
      <c r="A98">
        <v>96</v>
      </c>
      <c r="B98" s="2">
        <v>2000</v>
      </c>
      <c r="C98" s="2">
        <f t="shared" si="6"/>
        <v>-2000</v>
      </c>
      <c r="D98" s="2">
        <v>5000</v>
      </c>
      <c r="F98">
        <f t="shared" ref="F98:F103" si="7">TRUNC(A98/5)*5</f>
        <v>95</v>
      </c>
    </row>
    <row r="99" spans="1:6" x14ac:dyDescent="0.25">
      <c r="A99">
        <v>97</v>
      </c>
      <c r="B99" s="2">
        <v>1000</v>
      </c>
      <c r="C99" s="2">
        <f t="shared" si="6"/>
        <v>-1000</v>
      </c>
      <c r="D99" s="2">
        <v>3000</v>
      </c>
      <c r="F99">
        <f t="shared" si="7"/>
        <v>95</v>
      </c>
    </row>
    <row r="100" spans="1:6" x14ac:dyDescent="0.25">
      <c r="A100">
        <v>98</v>
      </c>
      <c r="B100" s="2">
        <v>1000</v>
      </c>
      <c r="C100" s="2">
        <f t="shared" si="6"/>
        <v>-1000</v>
      </c>
      <c r="D100" s="2">
        <v>2000</v>
      </c>
      <c r="F100">
        <f t="shared" si="7"/>
        <v>95</v>
      </c>
    </row>
    <row r="101" spans="1:6" x14ac:dyDescent="0.25">
      <c r="A101">
        <v>99</v>
      </c>
      <c r="B101" s="1">
        <v>0</v>
      </c>
      <c r="C101" s="2">
        <f t="shared" si="6"/>
        <v>0</v>
      </c>
      <c r="D101" s="2">
        <v>1000</v>
      </c>
      <c r="F101">
        <f t="shared" si="7"/>
        <v>95</v>
      </c>
    </row>
    <row r="102" spans="1:6" x14ac:dyDescent="0.25">
      <c r="A102">
        <v>100</v>
      </c>
      <c r="B102" s="1">
        <v>0</v>
      </c>
      <c r="C102" s="2">
        <f t="shared" si="6"/>
        <v>0</v>
      </c>
      <c r="D102" s="2">
        <v>1000</v>
      </c>
      <c r="F102">
        <f t="shared" si="7"/>
        <v>100</v>
      </c>
    </row>
    <row r="103" spans="1:6" x14ac:dyDescent="0.25">
      <c r="A103">
        <v>101</v>
      </c>
      <c r="B103" s="1">
        <v>0</v>
      </c>
      <c r="C103" s="2">
        <f t="shared" si="6"/>
        <v>0</v>
      </c>
      <c r="D103" s="2">
        <v>1000</v>
      </c>
      <c r="F103">
        <f t="shared" si="7"/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Leeftijdsopbouw Nederland 2025</vt:lpstr>
      <vt:lpstr>Horizontaal 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2023-01-25T15:20:26Z</dcterms:created>
  <dcterms:modified xsi:type="dcterms:W3CDTF">2025-12-16T11:34:31Z</dcterms:modified>
</cp:coreProperties>
</file>